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0" windowWidth="23235" windowHeight="9480" activeTab="1"/>
  </bookViews>
  <sheets>
    <sheet name="DIOT" sheetId="1" r:id="rId1"/>
    <sheet name="Hoja2" sheetId="2" r:id="rId2"/>
    <sheet name="Hoja3" sheetId="3" r:id="rId3"/>
  </sheets>
  <calcPr calcId="144525" concurrentCalc="0"/>
</workbook>
</file>

<file path=xl/calcChain.xml><?xml version="1.0" encoding="utf-8"?>
<calcChain xmlns="http://schemas.openxmlformats.org/spreadsheetml/2006/main">
  <c r="D69" i="2" l="1"/>
  <c r="D71" i="2"/>
  <c r="H88" i="2"/>
  <c r="H85" i="2"/>
  <c r="I163" i="1"/>
  <c r="I155" i="1"/>
  <c r="M161" i="1"/>
  <c r="I158" i="1"/>
  <c r="I157" i="1"/>
  <c r="I156" i="1"/>
  <c r="I154" i="1"/>
  <c r="I153" i="1"/>
  <c r="I152" i="1"/>
  <c r="I151" i="1"/>
  <c r="I150" i="1"/>
  <c r="I149" i="1"/>
  <c r="I148" i="1"/>
  <c r="I147" i="1"/>
  <c r="I146" i="1"/>
  <c r="N161" i="1"/>
  <c r="N159" i="1"/>
  <c r="N156" i="1"/>
  <c r="N155" i="1"/>
  <c r="N154" i="1"/>
  <c r="N153" i="1"/>
  <c r="N152" i="1"/>
  <c r="N151" i="1"/>
  <c r="N150" i="1"/>
  <c r="N149" i="1"/>
  <c r="N148" i="1"/>
  <c r="M156" i="1"/>
  <c r="M155" i="1"/>
  <c r="M154" i="1"/>
  <c r="M153" i="1"/>
  <c r="M152" i="1"/>
  <c r="M151" i="1"/>
  <c r="M150" i="1"/>
  <c r="M149" i="1"/>
  <c r="M148" i="1"/>
  <c r="N147" i="1"/>
  <c r="M147" i="1"/>
  <c r="I139" i="1"/>
  <c r="I89" i="1"/>
  <c r="I40" i="1"/>
  <c r="I39" i="1"/>
  <c r="I88" i="1"/>
  <c r="I38" i="1"/>
  <c r="I37" i="1"/>
  <c r="I87" i="1"/>
  <c r="I18" i="1"/>
  <c r="I17" i="1"/>
  <c r="I141" i="1"/>
  <c r="I95" i="1"/>
  <c r="I56" i="1"/>
  <c r="I80" i="1"/>
  <c r="I143" i="1"/>
  <c r="I45" i="1"/>
  <c r="I110" i="1"/>
  <c r="I86" i="1"/>
  <c r="I36" i="1"/>
  <c r="I48" i="1"/>
  <c r="I79" i="1"/>
  <c r="I35" i="1"/>
  <c r="I16" i="1"/>
  <c r="I51" i="1"/>
  <c r="I74" i="1"/>
  <c r="I112" i="1"/>
  <c r="I101" i="1"/>
  <c r="I144" i="1"/>
  <c r="I34" i="1"/>
  <c r="I125" i="1"/>
  <c r="I42" i="1"/>
  <c r="I33" i="1"/>
  <c r="I15" i="1"/>
  <c r="I94" i="1"/>
  <c r="I32" i="1"/>
  <c r="I93" i="1"/>
  <c r="I75" i="1"/>
  <c r="I92" i="1"/>
  <c r="I31" i="1"/>
  <c r="I142" i="1"/>
  <c r="I115" i="1"/>
  <c r="J189" i="1"/>
  <c r="H97" i="1"/>
  <c r="I97" i="1"/>
  <c r="H46" i="1"/>
  <c r="I46" i="1"/>
  <c r="H71" i="1"/>
  <c r="I71" i="1"/>
  <c r="H96" i="1"/>
  <c r="I96" i="1"/>
  <c r="H70" i="1"/>
  <c r="I70" i="1"/>
  <c r="H131" i="1"/>
  <c r="I131" i="1"/>
  <c r="H54" i="1"/>
  <c r="I54" i="1"/>
  <c r="H65" i="1"/>
  <c r="I65" i="1"/>
  <c r="I165" i="1"/>
  <c r="I167" i="1"/>
  <c r="H124" i="1"/>
  <c r="I124" i="1"/>
  <c r="H69" i="1"/>
  <c r="I69" i="1"/>
  <c r="H123" i="1"/>
  <c r="I123" i="1"/>
  <c r="H122" i="1"/>
  <c r="I122" i="1"/>
  <c r="H121" i="1"/>
  <c r="I121" i="1"/>
  <c r="H140" i="1"/>
  <c r="I140" i="1"/>
  <c r="H113" i="1"/>
  <c r="I113" i="1"/>
  <c r="H133" i="1"/>
  <c r="I133" i="1"/>
  <c r="H30" i="1"/>
  <c r="I30" i="1"/>
  <c r="H20" i="1"/>
  <c r="I20" i="1"/>
  <c r="H118" i="1"/>
  <c r="I118" i="1"/>
  <c r="H106" i="1"/>
  <c r="I106" i="1"/>
  <c r="H105" i="1"/>
  <c r="I105" i="1"/>
  <c r="H104" i="1"/>
  <c r="I104" i="1"/>
  <c r="H29" i="1"/>
  <c r="I29" i="1"/>
  <c r="H57" i="1"/>
  <c r="I57" i="1"/>
  <c r="H55" i="1"/>
  <c r="I55" i="1"/>
  <c r="H14" i="1"/>
  <c r="I14" i="1"/>
  <c r="H47" i="1"/>
  <c r="I47" i="1"/>
  <c r="H44" i="1"/>
  <c r="I44" i="1"/>
  <c r="H120" i="1"/>
  <c r="I120" i="1"/>
  <c r="H85" i="1"/>
  <c r="I85" i="1"/>
  <c r="H107" i="1"/>
  <c r="I107" i="1"/>
  <c r="H28" i="1"/>
  <c r="I28" i="1"/>
  <c r="H78" i="1"/>
  <c r="I78" i="1"/>
  <c r="H64" i="1"/>
  <c r="I64" i="1"/>
  <c r="H91" i="1"/>
  <c r="I91" i="1"/>
  <c r="H27" i="1"/>
  <c r="I27" i="1"/>
  <c r="H73" i="1"/>
  <c r="I73" i="1"/>
  <c r="H50" i="1"/>
  <c r="I50" i="1"/>
  <c r="H100" i="1"/>
  <c r="I100" i="1"/>
  <c r="H117" i="1"/>
  <c r="I117" i="1"/>
  <c r="H43" i="1"/>
  <c r="I43" i="1"/>
  <c r="H109" i="1"/>
  <c r="I109" i="1"/>
  <c r="H59" i="1"/>
  <c r="I59" i="1"/>
  <c r="H41" i="1"/>
  <c r="I41" i="1"/>
  <c r="H84" i="1"/>
  <c r="I84" i="1"/>
  <c r="H99" i="1"/>
  <c r="I99" i="1"/>
  <c r="H111" i="1"/>
  <c r="I111" i="1"/>
  <c r="H49" i="1"/>
  <c r="I49" i="1"/>
  <c r="H19" i="1"/>
  <c r="I19" i="1"/>
  <c r="H90" i="1"/>
  <c r="I90" i="1"/>
  <c r="H72" i="1"/>
  <c r="I72" i="1"/>
  <c r="H26" i="1"/>
  <c r="I26" i="1"/>
  <c r="H25" i="1"/>
  <c r="I25" i="1"/>
  <c r="H24" i="1"/>
  <c r="I24" i="1"/>
  <c r="H13" i="1"/>
  <c r="I13" i="1"/>
  <c r="H132" i="1"/>
  <c r="I132" i="1"/>
  <c r="H135" i="1"/>
  <c r="I135" i="1"/>
  <c r="H137" i="1"/>
  <c r="I137" i="1"/>
  <c r="H114" i="1"/>
  <c r="I114" i="1"/>
  <c r="H138" i="1"/>
  <c r="I138" i="1"/>
  <c r="H103" i="1"/>
  <c r="I103" i="1"/>
  <c r="H134" i="1"/>
  <c r="I134" i="1"/>
  <c r="H62" i="1"/>
  <c r="I62" i="1"/>
  <c r="H108" i="1"/>
  <c r="I108" i="1"/>
  <c r="H63" i="1"/>
  <c r="I63" i="1"/>
  <c r="H128" i="1"/>
  <c r="I128" i="1"/>
  <c r="H61" i="1"/>
  <c r="I61" i="1"/>
  <c r="H68" i="1"/>
  <c r="I68" i="1"/>
  <c r="H53" i="1"/>
  <c r="I53" i="1"/>
  <c r="H12" i="1"/>
  <c r="I12" i="1"/>
  <c r="H77" i="1"/>
  <c r="I77" i="1"/>
  <c r="H130" i="1"/>
  <c r="I130" i="1"/>
  <c r="H58" i="1"/>
  <c r="I58" i="1"/>
  <c r="H102" i="1"/>
  <c r="I102" i="1"/>
  <c r="H82" i="1"/>
  <c r="I82" i="1"/>
  <c r="H83" i="1"/>
  <c r="I83" i="1"/>
  <c r="H76" i="1"/>
  <c r="I76" i="1"/>
  <c r="H23" i="1"/>
  <c r="I23" i="1"/>
  <c r="H22" i="1"/>
  <c r="I22" i="1"/>
  <c r="H116" i="1"/>
  <c r="I116" i="1"/>
  <c r="H98" i="1"/>
  <c r="I98" i="1"/>
  <c r="H129" i="1"/>
  <c r="I129" i="1"/>
  <c r="H60" i="1"/>
  <c r="I60" i="1"/>
  <c r="H127" i="1"/>
  <c r="I127" i="1"/>
  <c r="H126" i="1"/>
  <c r="I126" i="1"/>
  <c r="H21" i="1"/>
  <c r="I21" i="1"/>
  <c r="H119" i="1"/>
  <c r="I119" i="1"/>
  <c r="H145" i="1"/>
  <c r="I145" i="1"/>
  <c r="H67" i="1"/>
  <c r="I67" i="1"/>
  <c r="H66" i="1"/>
  <c r="I66" i="1"/>
  <c r="H52" i="1"/>
  <c r="I52" i="1"/>
  <c r="J163" i="1"/>
  <c r="H251" i="1"/>
  <c r="J251" i="1"/>
  <c r="K27" i="1"/>
  <c r="J191" i="1"/>
  <c r="J197" i="1"/>
  <c r="N163" i="1"/>
  <c r="J253" i="1"/>
</calcChain>
</file>

<file path=xl/sharedStrings.xml><?xml version="1.0" encoding="utf-8"?>
<sst xmlns="http://schemas.openxmlformats.org/spreadsheetml/2006/main" count="606" uniqueCount="66">
  <si>
    <t>ZTR020614FH8</t>
  </si>
  <si>
    <t>TOAI860401M3A</t>
  </si>
  <si>
    <t>MOSP700128TV0</t>
  </si>
  <si>
    <t>GASA810224P46</t>
  </si>
  <si>
    <t>LUEE7007208N9</t>
  </si>
  <si>
    <t>TCB7401303A4</t>
  </si>
  <si>
    <t>INV621022387</t>
  </si>
  <si>
    <t>GACJ7110303Q8</t>
  </si>
  <si>
    <t>GAA060704JX8</t>
  </si>
  <si>
    <t>SSH071023AG9</t>
  </si>
  <si>
    <t>AUFL650804V53</t>
  </si>
  <si>
    <t>GAMI6709168CA</t>
  </si>
  <si>
    <t>NADG700924QC9</t>
  </si>
  <si>
    <t>ACO090703HUA</t>
  </si>
  <si>
    <t>GUGF680930U29</t>
  </si>
  <si>
    <t>OFI920113KZ8</t>
  </si>
  <si>
    <t>ODM950324V2A</t>
  </si>
  <si>
    <t xml:space="preserve"> </t>
  </si>
  <si>
    <t>GOSD850929237</t>
  </si>
  <si>
    <t>RICR671030Q64</t>
  </si>
  <si>
    <t>FHE120413BW2</t>
  </si>
  <si>
    <t>RGA780728SP9</t>
  </si>
  <si>
    <t>CNA981103384</t>
  </si>
  <si>
    <t>UPS891122HV8</t>
  </si>
  <si>
    <t>MASJ8201021H2</t>
  </si>
  <si>
    <t>CFE370814Q10</t>
  </si>
  <si>
    <t>PAFA7002215F1</t>
  </si>
  <si>
    <t>CPC0503129X2</t>
  </si>
  <si>
    <t>ELE9012281G2</t>
  </si>
  <si>
    <t>CGT0907107E7</t>
  </si>
  <si>
    <t>OCC110201VE9</t>
  </si>
  <si>
    <t>NWM9709244W4</t>
  </si>
  <si>
    <t>FOMM850320ITA</t>
  </si>
  <si>
    <t>DTI081211J61</t>
  </si>
  <si>
    <t>MEHA7106087Q2</t>
  </si>
  <si>
    <t>PIRM840414FU4</t>
  </si>
  <si>
    <t>GCA690815R94</t>
  </si>
  <si>
    <t>CCA960624LL2</t>
  </si>
  <si>
    <t>SAGJ721014HCO</t>
  </si>
  <si>
    <t>VARN710224110</t>
  </si>
  <si>
    <t>TJ0680807GU2</t>
  </si>
  <si>
    <t>GIR110323GE7</t>
  </si>
  <si>
    <t>RELA561010UZ0</t>
  </si>
  <si>
    <t>RAGR8104112S5</t>
  </si>
  <si>
    <t>GAI020610KZ3</t>
  </si>
  <si>
    <t>FMC131016JB6</t>
  </si>
  <si>
    <t>LECR4609103B7</t>
  </si>
  <si>
    <t>SORA620815JQ3</t>
  </si>
  <si>
    <t>JISA790220JW4</t>
  </si>
  <si>
    <t>MME910620Q85</t>
  </si>
  <si>
    <t>ALO040310GDA</t>
  </si>
  <si>
    <t>NABB630201RLA</t>
  </si>
  <si>
    <t>ACT6808066SA</t>
  </si>
  <si>
    <t>RUHH781003942</t>
  </si>
  <si>
    <t>RAMG6806252H1</t>
  </si>
  <si>
    <t>XCF0308083V5</t>
  </si>
  <si>
    <t>BBA830831LJ2</t>
  </si>
  <si>
    <t>FLA720324V42</t>
  </si>
  <si>
    <t>TME840315KT6</t>
  </si>
  <si>
    <t>CNM980114PI2</t>
  </si>
  <si>
    <t>AXT940727FP8</t>
  </si>
  <si>
    <t>SEC030924K17</t>
  </si>
  <si>
    <t>AEC810901298</t>
  </si>
  <si>
    <t>BNM840515VB1</t>
  </si>
  <si>
    <t xml:space="preserve">  </t>
  </si>
  <si>
    <t>TJO680807GU2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</si>
</sst>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2" borderId="0" xfId="0" applyFill="1"/>
    <xf numFmtId="0" fontId="0" fillId="3" borderId="0" xfId="0" applyFill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"/>
  <sheetViews>
    <sheetView topLeftCell="A154" workbookViewId="0">
      <selection activeCell="K167" sqref="K167"/>
    </sheetView>
  </sheetViews>
  <sheetFormatPr baseColWidth="10" defaultRowHeight="15" x14ac:dyDescent="0.25"/>
  <sheetData>
    <row r="1" spans="1:9" x14ac:dyDescent="0.25">
      <c r="A1" t="s">
        <v>17</v>
      </c>
      <c r="D1" t="s">
        <v>17</v>
      </c>
    </row>
    <row r="2" spans="1:9" x14ac:dyDescent="0.25">
      <c r="A2" s="1" t="s">
        <v>17</v>
      </c>
      <c r="D2" t="s">
        <v>17</v>
      </c>
    </row>
    <row r="3" spans="1:9" x14ac:dyDescent="0.25">
      <c r="A3" s="1" t="s">
        <v>17</v>
      </c>
      <c r="D3" t="s">
        <v>17</v>
      </c>
    </row>
    <row r="4" spans="1:9" x14ac:dyDescent="0.25">
      <c r="A4" s="1" t="s">
        <v>17</v>
      </c>
      <c r="D4" t="s">
        <v>17</v>
      </c>
    </row>
    <row r="5" spans="1:9" x14ac:dyDescent="0.25">
      <c r="A5" s="1" t="s">
        <v>17</v>
      </c>
      <c r="D5" t="s">
        <v>17</v>
      </c>
    </row>
    <row r="6" spans="1:9" x14ac:dyDescent="0.25">
      <c r="A6" t="s">
        <v>17</v>
      </c>
      <c r="D6" t="s">
        <v>17</v>
      </c>
      <c r="E6" t="s">
        <v>17</v>
      </c>
      <c r="F6" t="s">
        <v>17</v>
      </c>
    </row>
    <row r="7" spans="1:9" x14ac:dyDescent="0.25">
      <c r="A7" s="1" t="s">
        <v>17</v>
      </c>
      <c r="D7" t="s">
        <v>17</v>
      </c>
    </row>
    <row r="8" spans="1:9" x14ac:dyDescent="0.25">
      <c r="A8" s="1" t="s">
        <v>17</v>
      </c>
      <c r="D8" t="s">
        <v>17</v>
      </c>
    </row>
    <row r="9" spans="1:9" x14ac:dyDescent="0.25">
      <c r="A9" s="1" t="s">
        <v>17</v>
      </c>
      <c r="D9" t="s">
        <v>17</v>
      </c>
    </row>
    <row r="10" spans="1:9" x14ac:dyDescent="0.25">
      <c r="A10" t="s">
        <v>17</v>
      </c>
      <c r="D10" s="1"/>
      <c r="E10" s="1" t="s">
        <v>17</v>
      </c>
      <c r="F10" t="s">
        <v>17</v>
      </c>
      <c r="G10" s="1" t="s">
        <v>17</v>
      </c>
      <c r="H10" s="1" t="s">
        <v>17</v>
      </c>
      <c r="I10" t="s">
        <v>17</v>
      </c>
    </row>
    <row r="11" spans="1:9" x14ac:dyDescent="0.25">
      <c r="A11" t="s">
        <v>17</v>
      </c>
      <c r="D11" s="1"/>
      <c r="E11" s="1" t="s">
        <v>17</v>
      </c>
      <c r="G11" s="1" t="s">
        <v>17</v>
      </c>
      <c r="H11" s="1"/>
      <c r="I11" t="s">
        <v>17</v>
      </c>
    </row>
    <row r="12" spans="1:9" x14ac:dyDescent="0.25">
      <c r="A12" s="2" t="s">
        <v>0</v>
      </c>
      <c r="D12" s="1"/>
      <c r="E12" s="1">
        <v>615.71428571428567</v>
      </c>
      <c r="G12">
        <v>2462.8571428571427</v>
      </c>
      <c r="H12" s="1">
        <f>+G12-E12</f>
        <v>1847.1428571428569</v>
      </c>
      <c r="I12">
        <f t="shared" ref="I12:I43" si="0">+H12/0.16</f>
        <v>11544.642857142855</v>
      </c>
    </row>
    <row r="13" spans="1:9" x14ac:dyDescent="0.25">
      <c r="A13" t="s">
        <v>0</v>
      </c>
      <c r="D13" s="1"/>
      <c r="E13" s="1">
        <v>499.99999999999994</v>
      </c>
      <c r="G13">
        <v>1999.9999999999998</v>
      </c>
      <c r="H13" s="1">
        <f>+G13-E13</f>
        <v>1499.9999999999998</v>
      </c>
      <c r="I13">
        <f t="shared" si="0"/>
        <v>9374.9999999999982</v>
      </c>
    </row>
    <row r="14" spans="1:9" x14ac:dyDescent="0.25">
      <c r="A14" t="s">
        <v>0</v>
      </c>
      <c r="D14" s="1"/>
      <c r="E14" s="1">
        <v>735.71428571428567</v>
      </c>
      <c r="G14">
        <v>2942.8571428571427</v>
      </c>
      <c r="H14" s="1">
        <f>+G14-E14</f>
        <v>2207.1428571428569</v>
      </c>
      <c r="I14">
        <f t="shared" si="0"/>
        <v>13794.642857142855</v>
      </c>
    </row>
    <row r="15" spans="1:9" x14ac:dyDescent="0.25">
      <c r="A15" t="s">
        <v>0</v>
      </c>
      <c r="D15" s="1"/>
      <c r="E15" s="1" t="s">
        <v>17</v>
      </c>
      <c r="G15" t="s">
        <v>17</v>
      </c>
      <c r="H15" s="1">
        <v>535.71428571428567</v>
      </c>
      <c r="I15">
        <f t="shared" si="0"/>
        <v>3348.2142857142853</v>
      </c>
    </row>
    <row r="16" spans="1:9" x14ac:dyDescent="0.25">
      <c r="A16" t="s">
        <v>0</v>
      </c>
      <c r="H16">
        <v>1304.2857142857142</v>
      </c>
      <c r="I16">
        <f t="shared" si="0"/>
        <v>8151.7857142857138</v>
      </c>
    </row>
    <row r="17" spans="1:11" x14ac:dyDescent="0.25">
      <c r="A17" t="s">
        <v>0</v>
      </c>
      <c r="H17">
        <v>464.28571428571428</v>
      </c>
      <c r="I17">
        <f t="shared" si="0"/>
        <v>2901.7857142857142</v>
      </c>
    </row>
    <row r="18" spans="1:11" x14ac:dyDescent="0.25">
      <c r="A18" t="s">
        <v>55</v>
      </c>
      <c r="H18">
        <v>377.00499999999994</v>
      </c>
      <c r="I18">
        <f t="shared" si="0"/>
        <v>2356.2812499999995</v>
      </c>
    </row>
    <row r="19" spans="1:11" x14ac:dyDescent="0.25">
      <c r="A19" t="s">
        <v>39</v>
      </c>
      <c r="D19" s="1"/>
      <c r="E19" s="1">
        <v>0</v>
      </c>
      <c r="G19">
        <v>120</v>
      </c>
      <c r="H19" s="1">
        <f t="shared" ref="H19:H30" si="1">+G19-E19</f>
        <v>120</v>
      </c>
      <c r="I19">
        <f t="shared" si="0"/>
        <v>750</v>
      </c>
    </row>
    <row r="20" spans="1:11" x14ac:dyDescent="0.25">
      <c r="A20" t="s">
        <v>23</v>
      </c>
      <c r="D20" s="1"/>
      <c r="E20" s="1">
        <v>0</v>
      </c>
      <c r="G20">
        <v>626.1400000000001</v>
      </c>
      <c r="H20" s="1">
        <f t="shared" si="1"/>
        <v>626.1400000000001</v>
      </c>
      <c r="I20">
        <f t="shared" si="0"/>
        <v>3913.3750000000005</v>
      </c>
    </row>
    <row r="21" spans="1:11" x14ac:dyDescent="0.25">
      <c r="A21" t="s">
        <v>1</v>
      </c>
      <c r="D21" s="1"/>
      <c r="E21" s="1">
        <v>392.85714285714283</v>
      </c>
      <c r="G21" s="3">
        <v>1571.4285714285713</v>
      </c>
      <c r="H21" s="1">
        <f t="shared" si="1"/>
        <v>1178.5714285714284</v>
      </c>
      <c r="I21">
        <f t="shared" si="0"/>
        <v>7366.0714285714275</v>
      </c>
    </row>
    <row r="22" spans="1:11" x14ac:dyDescent="0.25">
      <c r="A22" t="s">
        <v>1</v>
      </c>
      <c r="D22" s="1"/>
      <c r="E22" s="1">
        <v>357.14285714285711</v>
      </c>
      <c r="G22">
        <v>1428.5714285714284</v>
      </c>
      <c r="H22" s="1">
        <f t="shared" si="1"/>
        <v>1071.4285714285713</v>
      </c>
      <c r="I22">
        <f t="shared" si="0"/>
        <v>6696.4285714285706</v>
      </c>
    </row>
    <row r="23" spans="1:11" x14ac:dyDescent="0.25">
      <c r="A23" t="s">
        <v>1</v>
      </c>
      <c r="D23" s="1"/>
      <c r="E23" s="1">
        <v>714.28571428571422</v>
      </c>
      <c r="F23" t="s">
        <v>17</v>
      </c>
      <c r="G23">
        <v>2857.1428571428569</v>
      </c>
      <c r="H23" s="1">
        <f t="shared" si="1"/>
        <v>2142.8571428571427</v>
      </c>
      <c r="I23">
        <f t="shared" si="0"/>
        <v>13392.857142857141</v>
      </c>
    </row>
    <row r="24" spans="1:11" x14ac:dyDescent="0.25">
      <c r="A24" t="s">
        <v>1</v>
      </c>
      <c r="D24" s="1"/>
      <c r="E24" s="1">
        <v>357.14285714285711</v>
      </c>
      <c r="G24">
        <v>1428.5714285714284</v>
      </c>
      <c r="H24" s="1">
        <f t="shared" si="1"/>
        <v>1071.4285714285713</v>
      </c>
      <c r="I24">
        <f t="shared" si="0"/>
        <v>6696.4285714285706</v>
      </c>
    </row>
    <row r="25" spans="1:11" x14ac:dyDescent="0.25">
      <c r="A25" t="s">
        <v>1</v>
      </c>
      <c r="D25" s="1"/>
      <c r="E25" s="1">
        <v>357.14285714285711</v>
      </c>
      <c r="G25">
        <v>1428.5714285714284</v>
      </c>
      <c r="H25" s="1">
        <f t="shared" si="1"/>
        <v>1071.4285714285713</v>
      </c>
      <c r="I25">
        <f t="shared" si="0"/>
        <v>6696.4285714285706</v>
      </c>
    </row>
    <row r="26" spans="1:11" x14ac:dyDescent="0.25">
      <c r="A26" t="s">
        <v>1</v>
      </c>
      <c r="D26" s="1"/>
      <c r="E26" s="1">
        <v>461.76749999999993</v>
      </c>
      <c r="G26">
        <v>1847.0699999999997</v>
      </c>
      <c r="H26" s="1">
        <f t="shared" si="1"/>
        <v>1385.3024999999998</v>
      </c>
      <c r="I26">
        <f t="shared" si="0"/>
        <v>8658.1406249999982</v>
      </c>
    </row>
    <row r="27" spans="1:11" x14ac:dyDescent="0.25">
      <c r="A27" t="s">
        <v>1</v>
      </c>
      <c r="D27" s="1"/>
      <c r="E27" s="1">
        <v>985.71428571428567</v>
      </c>
      <c r="G27">
        <v>3942.8571428571427</v>
      </c>
      <c r="H27" s="1">
        <f t="shared" si="1"/>
        <v>2957.1428571428569</v>
      </c>
      <c r="I27">
        <f t="shared" si="0"/>
        <v>18482.142857142855</v>
      </c>
      <c r="K27">
        <f>SUM(H27:H42)</f>
        <v>13318.256071428568</v>
      </c>
    </row>
    <row r="28" spans="1:11" x14ac:dyDescent="0.25">
      <c r="A28" t="s">
        <v>1</v>
      </c>
      <c r="D28" s="1"/>
      <c r="E28" s="1">
        <v>357.14285714285711</v>
      </c>
      <c r="G28">
        <v>1428.5714285714284</v>
      </c>
      <c r="H28" s="1">
        <f t="shared" si="1"/>
        <v>1071.4285714285713</v>
      </c>
      <c r="I28">
        <f t="shared" si="0"/>
        <v>6696.4285714285706</v>
      </c>
    </row>
    <row r="29" spans="1:11" x14ac:dyDescent="0.25">
      <c r="A29" t="s">
        <v>1</v>
      </c>
      <c r="D29" s="1"/>
      <c r="E29" s="1">
        <v>357.14285714285711</v>
      </c>
      <c r="G29">
        <v>1428.5714285714284</v>
      </c>
      <c r="H29" s="1">
        <f t="shared" si="1"/>
        <v>1071.4285714285713</v>
      </c>
      <c r="I29">
        <f t="shared" si="0"/>
        <v>6696.4285714285706</v>
      </c>
    </row>
    <row r="30" spans="1:11" x14ac:dyDescent="0.25">
      <c r="A30" t="s">
        <v>1</v>
      </c>
      <c r="D30" s="1"/>
      <c r="E30" s="1">
        <v>992.48178571428571</v>
      </c>
      <c r="G30">
        <v>3969.9271428571428</v>
      </c>
      <c r="H30" s="1">
        <f t="shared" si="1"/>
        <v>2977.4453571428571</v>
      </c>
      <c r="I30">
        <f t="shared" si="0"/>
        <v>18609.033482142855</v>
      </c>
    </row>
    <row r="31" spans="1:11" x14ac:dyDescent="0.25">
      <c r="A31" s="1" t="s">
        <v>1</v>
      </c>
      <c r="D31" s="1"/>
      <c r="E31" s="1" t="s">
        <v>17</v>
      </c>
      <c r="F31" t="s">
        <v>17</v>
      </c>
      <c r="G31" t="s">
        <v>17</v>
      </c>
      <c r="H31" s="1">
        <v>339.28571428571428</v>
      </c>
      <c r="I31">
        <f t="shared" si="0"/>
        <v>2120.5357142857142</v>
      </c>
    </row>
    <row r="32" spans="1:11" x14ac:dyDescent="0.25">
      <c r="A32" t="s">
        <v>1</v>
      </c>
      <c r="D32" s="1"/>
      <c r="E32" s="1" t="s">
        <v>17</v>
      </c>
      <c r="G32" t="s">
        <v>17</v>
      </c>
      <c r="H32" s="1">
        <v>357.14285714285711</v>
      </c>
      <c r="I32">
        <f t="shared" si="0"/>
        <v>2232.1428571428569</v>
      </c>
    </row>
    <row r="33" spans="1:9" x14ac:dyDescent="0.25">
      <c r="A33" t="s">
        <v>1</v>
      </c>
      <c r="D33" s="1"/>
      <c r="E33" s="1" t="s">
        <v>17</v>
      </c>
      <c r="G33" t="s">
        <v>17</v>
      </c>
      <c r="H33" s="1">
        <v>357.14285714285711</v>
      </c>
      <c r="I33">
        <f t="shared" si="0"/>
        <v>2232.1428571428569</v>
      </c>
    </row>
    <row r="34" spans="1:9" x14ac:dyDescent="0.25">
      <c r="A34" t="s">
        <v>1</v>
      </c>
      <c r="D34" s="1"/>
      <c r="E34" s="1" t="s">
        <v>17</v>
      </c>
      <c r="G34" t="s">
        <v>17</v>
      </c>
      <c r="H34" s="1">
        <v>357.14285714285711</v>
      </c>
      <c r="I34">
        <f t="shared" si="0"/>
        <v>2232.1428571428569</v>
      </c>
    </row>
    <row r="35" spans="1:9" x14ac:dyDescent="0.25">
      <c r="A35" t="s">
        <v>1</v>
      </c>
      <c r="H35">
        <v>1262.1428571428569</v>
      </c>
      <c r="I35">
        <f t="shared" si="0"/>
        <v>7888.3928571428551</v>
      </c>
    </row>
    <row r="36" spans="1:9" x14ac:dyDescent="0.25">
      <c r="A36" t="s">
        <v>1</v>
      </c>
      <c r="H36">
        <v>357.14285714285711</v>
      </c>
      <c r="I36">
        <f t="shared" si="0"/>
        <v>2232.1428571428569</v>
      </c>
    </row>
    <row r="37" spans="1:9" x14ac:dyDescent="0.25">
      <c r="A37" t="s">
        <v>1</v>
      </c>
      <c r="H37">
        <v>357.14285714285711</v>
      </c>
      <c r="I37">
        <f t="shared" si="0"/>
        <v>2232.1428571428569</v>
      </c>
    </row>
    <row r="38" spans="1:9" x14ac:dyDescent="0.25">
      <c r="A38" t="s">
        <v>1</v>
      </c>
      <c r="H38">
        <v>357.14285714285711</v>
      </c>
      <c r="I38">
        <f t="shared" si="0"/>
        <v>2232.1428571428569</v>
      </c>
    </row>
    <row r="39" spans="1:9" x14ac:dyDescent="0.25">
      <c r="A39" t="s">
        <v>1</v>
      </c>
      <c r="H39">
        <v>933.2135714285713</v>
      </c>
      <c r="I39">
        <f t="shared" si="0"/>
        <v>5832.5848214285706</v>
      </c>
    </row>
    <row r="40" spans="1:9" x14ac:dyDescent="0.25">
      <c r="A40" t="s">
        <v>1</v>
      </c>
      <c r="H40">
        <v>428.57142857142856</v>
      </c>
      <c r="I40">
        <f t="shared" si="0"/>
        <v>2678.5714285714284</v>
      </c>
    </row>
    <row r="41" spans="1:9" x14ac:dyDescent="0.25">
      <c r="A41" t="s">
        <v>40</v>
      </c>
      <c r="D41" s="1"/>
      <c r="E41" s="1">
        <v>19.82</v>
      </c>
      <c r="G41">
        <v>99.29</v>
      </c>
      <c r="H41" s="1">
        <f>+G41-E41</f>
        <v>79.47</v>
      </c>
      <c r="I41">
        <f t="shared" si="0"/>
        <v>496.6875</v>
      </c>
    </row>
    <row r="42" spans="1:9" x14ac:dyDescent="0.25">
      <c r="A42" t="s">
        <v>40</v>
      </c>
      <c r="D42" s="1"/>
      <c r="E42" s="1" t="s">
        <v>17</v>
      </c>
      <c r="G42" t="s">
        <v>17</v>
      </c>
      <c r="H42" s="1">
        <v>55.27</v>
      </c>
      <c r="I42">
        <f t="shared" si="0"/>
        <v>345.4375</v>
      </c>
    </row>
    <row r="43" spans="1:9" x14ac:dyDescent="0.25">
      <c r="A43" t="s">
        <v>5</v>
      </c>
      <c r="D43" s="1"/>
      <c r="E43" s="1">
        <v>12.180357142857142</v>
      </c>
      <c r="G43">
        <v>48.721428571428568</v>
      </c>
      <c r="H43" s="1">
        <f>+G43-E43</f>
        <v>36.541071428571428</v>
      </c>
      <c r="I43">
        <f t="shared" si="0"/>
        <v>228.38169642857142</v>
      </c>
    </row>
    <row r="44" spans="1:9" x14ac:dyDescent="0.25">
      <c r="A44" t="s">
        <v>9</v>
      </c>
      <c r="D44" s="1"/>
      <c r="E44" s="1">
        <v>0</v>
      </c>
      <c r="G44">
        <v>9537.6</v>
      </c>
      <c r="H44" s="1">
        <f>+G44-E44</f>
        <v>9537.6</v>
      </c>
      <c r="I44">
        <f t="shared" ref="I44:I75" si="2">+H44/0.16</f>
        <v>59610</v>
      </c>
    </row>
    <row r="45" spans="1:9" x14ac:dyDescent="0.25">
      <c r="A45" t="s">
        <v>9</v>
      </c>
      <c r="H45">
        <v>1197.2857142857142</v>
      </c>
      <c r="I45">
        <f t="shared" si="2"/>
        <v>7483.0357142857138</v>
      </c>
    </row>
    <row r="46" spans="1:9" x14ac:dyDescent="0.25">
      <c r="A46" t="s">
        <v>47</v>
      </c>
      <c r="D46" s="1"/>
      <c r="E46" s="1">
        <v>357.14285714285711</v>
      </c>
      <c r="G46">
        <v>1428.5714285714284</v>
      </c>
      <c r="H46" s="1">
        <f>+G46-E46</f>
        <v>1071.4285714285713</v>
      </c>
      <c r="I46">
        <f t="shared" si="2"/>
        <v>6696.4285714285706</v>
      </c>
    </row>
    <row r="47" spans="1:9" x14ac:dyDescent="0.25">
      <c r="A47" t="s">
        <v>38</v>
      </c>
      <c r="D47" s="1"/>
      <c r="E47" s="1">
        <v>0</v>
      </c>
      <c r="G47">
        <v>689.65517241379325</v>
      </c>
      <c r="H47" s="1">
        <f>+G47-E47</f>
        <v>689.65517241379325</v>
      </c>
      <c r="I47">
        <f t="shared" si="2"/>
        <v>4310.3448275862074</v>
      </c>
    </row>
    <row r="48" spans="1:9" x14ac:dyDescent="0.25">
      <c r="A48" t="s">
        <v>53</v>
      </c>
      <c r="H48">
        <v>422.02285714285711</v>
      </c>
      <c r="I48">
        <f t="shared" si="2"/>
        <v>2637.6428571428569</v>
      </c>
    </row>
    <row r="49" spans="1:13" x14ac:dyDescent="0.25">
      <c r="A49" t="s">
        <v>19</v>
      </c>
      <c r="D49" s="1"/>
      <c r="E49" s="1">
        <v>271.99999999999994</v>
      </c>
      <c r="G49">
        <v>1087.9999999999998</v>
      </c>
      <c r="H49" s="1">
        <f>+G49-E49</f>
        <v>815.99999999999977</v>
      </c>
      <c r="I49">
        <f t="shared" si="2"/>
        <v>5099.9999999999982</v>
      </c>
    </row>
    <row r="50" spans="1:13" x14ac:dyDescent="0.25">
      <c r="A50" t="s">
        <v>19</v>
      </c>
      <c r="D50" s="1"/>
      <c r="E50" s="1">
        <v>279.99999999999994</v>
      </c>
      <c r="G50">
        <v>1119.9999999999998</v>
      </c>
      <c r="H50" s="1">
        <f>+G50-E50</f>
        <v>839.99999999999977</v>
      </c>
      <c r="I50">
        <f t="shared" si="2"/>
        <v>5249.9999999999982</v>
      </c>
    </row>
    <row r="51" spans="1:13" x14ac:dyDescent="0.25">
      <c r="A51" t="s">
        <v>19</v>
      </c>
      <c r="H51">
        <v>235.99999999999997</v>
      </c>
      <c r="I51">
        <f t="shared" si="2"/>
        <v>1474.9999999999998</v>
      </c>
    </row>
    <row r="52" spans="1:13" x14ac:dyDescent="0.25">
      <c r="A52" t="s">
        <v>21</v>
      </c>
      <c r="D52" s="1"/>
      <c r="E52" s="1">
        <v>0</v>
      </c>
      <c r="G52" s="3">
        <v>37.8648275862069</v>
      </c>
      <c r="H52" s="1">
        <f>+G52-E52</f>
        <v>37.8648275862069</v>
      </c>
      <c r="I52">
        <f t="shared" si="2"/>
        <v>236.65517241379311</v>
      </c>
    </row>
    <row r="53" spans="1:13" x14ac:dyDescent="0.25">
      <c r="A53" s="1" t="s">
        <v>21</v>
      </c>
      <c r="D53" s="1"/>
      <c r="E53" s="1">
        <v>0</v>
      </c>
      <c r="G53">
        <v>36.143448275862077</v>
      </c>
      <c r="H53" s="1">
        <f>+G53-E53</f>
        <v>36.143448275862077</v>
      </c>
      <c r="I53">
        <f t="shared" si="2"/>
        <v>225.89655172413799</v>
      </c>
      <c r="K53" t="s">
        <v>17</v>
      </c>
    </row>
    <row r="54" spans="1:13" x14ac:dyDescent="0.25">
      <c r="A54" t="s">
        <v>21</v>
      </c>
      <c r="D54" s="1"/>
      <c r="E54" s="1">
        <v>0</v>
      </c>
      <c r="G54">
        <v>75.931034482758619</v>
      </c>
      <c r="H54" s="1">
        <f>+G54-E54</f>
        <v>75.931034482758619</v>
      </c>
      <c r="I54">
        <f t="shared" si="2"/>
        <v>474.56896551724134</v>
      </c>
      <c r="K54" t="s">
        <v>17</v>
      </c>
    </row>
    <row r="55" spans="1:13" x14ac:dyDescent="0.25">
      <c r="A55" t="s">
        <v>42</v>
      </c>
      <c r="D55" s="1"/>
      <c r="E55" s="1">
        <v>492.14285714285711</v>
      </c>
      <c r="G55">
        <v>1968.5714285714284</v>
      </c>
      <c r="H55" s="1">
        <f>+G55-E55</f>
        <v>1476.4285714285713</v>
      </c>
      <c r="I55">
        <f t="shared" si="2"/>
        <v>9227.6785714285706</v>
      </c>
      <c r="K55" t="s">
        <v>17</v>
      </c>
    </row>
    <row r="56" spans="1:13" x14ac:dyDescent="0.25">
      <c r="A56" t="s">
        <v>54</v>
      </c>
      <c r="H56">
        <v>499.99999999999994</v>
      </c>
      <c r="I56">
        <f t="shared" si="2"/>
        <v>3124.9999999999995</v>
      </c>
      <c r="K56" t="s">
        <v>17</v>
      </c>
    </row>
    <row r="57" spans="1:13" x14ac:dyDescent="0.25">
      <c r="A57" t="s">
        <v>43</v>
      </c>
      <c r="D57" s="1"/>
      <c r="E57" s="1">
        <v>462.85714285714283</v>
      </c>
      <c r="G57">
        <v>1851.4285714285713</v>
      </c>
      <c r="H57" s="1">
        <f t="shared" ref="H57:H73" si="3">+G57-E57</f>
        <v>1388.5714285714284</v>
      </c>
      <c r="I57">
        <f t="shared" si="2"/>
        <v>8678.5714285714275</v>
      </c>
      <c r="K57" t="s">
        <v>17</v>
      </c>
      <c r="L57" t="s">
        <v>17</v>
      </c>
      <c r="M57" t="s">
        <v>17</v>
      </c>
    </row>
    <row r="58" spans="1:13" x14ac:dyDescent="0.25">
      <c r="A58" s="1" t="s">
        <v>35</v>
      </c>
      <c r="D58" s="1"/>
      <c r="E58" s="1">
        <v>428.57142857142856</v>
      </c>
      <c r="G58">
        <v>1714.2857142857142</v>
      </c>
      <c r="H58" s="1">
        <f t="shared" si="3"/>
        <v>1285.7142857142858</v>
      </c>
      <c r="I58">
        <f t="shared" si="2"/>
        <v>8035.7142857142862</v>
      </c>
      <c r="K58" t="s">
        <v>17</v>
      </c>
    </row>
    <row r="59" spans="1:13" x14ac:dyDescent="0.25">
      <c r="A59" t="s">
        <v>26</v>
      </c>
      <c r="D59" s="1"/>
      <c r="E59" s="1">
        <v>0</v>
      </c>
      <c r="G59">
        <v>227.20000000000005</v>
      </c>
      <c r="H59" s="1">
        <f t="shared" si="3"/>
        <v>227.20000000000005</v>
      </c>
      <c r="I59">
        <f t="shared" si="2"/>
        <v>1420.0000000000002</v>
      </c>
      <c r="K59" t="s">
        <v>17</v>
      </c>
    </row>
    <row r="60" spans="1:13" x14ac:dyDescent="0.25">
      <c r="A60" t="s">
        <v>15</v>
      </c>
      <c r="D60" s="1"/>
      <c r="E60" s="1">
        <v>0</v>
      </c>
      <c r="F60" t="s">
        <v>17</v>
      </c>
      <c r="G60" s="3">
        <v>15.641379310344831</v>
      </c>
      <c r="H60" s="1">
        <f t="shared" si="3"/>
        <v>15.641379310344831</v>
      </c>
      <c r="I60">
        <f t="shared" si="2"/>
        <v>97.758620689655189</v>
      </c>
    </row>
    <row r="61" spans="1:13" x14ac:dyDescent="0.25">
      <c r="A61" t="s">
        <v>15</v>
      </c>
      <c r="D61" s="1"/>
      <c r="E61" s="1">
        <v>0</v>
      </c>
      <c r="G61">
        <v>182.92965517241382</v>
      </c>
      <c r="H61" s="1">
        <f t="shared" si="3"/>
        <v>182.92965517241382</v>
      </c>
      <c r="I61">
        <f t="shared" si="2"/>
        <v>1143.3103448275863</v>
      </c>
    </row>
    <row r="62" spans="1:13" x14ac:dyDescent="0.25">
      <c r="A62" t="s">
        <v>15</v>
      </c>
      <c r="D62" s="1"/>
      <c r="E62" s="1">
        <v>0</v>
      </c>
      <c r="G62">
        <v>89.517241379310349</v>
      </c>
      <c r="H62" s="1">
        <f t="shared" si="3"/>
        <v>89.517241379310349</v>
      </c>
      <c r="I62">
        <f t="shared" si="2"/>
        <v>559.48275862068965</v>
      </c>
    </row>
    <row r="63" spans="1:13" x14ac:dyDescent="0.25">
      <c r="A63" s="1" t="s">
        <v>16</v>
      </c>
      <c r="D63" s="1"/>
      <c r="E63" s="1">
        <v>0</v>
      </c>
      <c r="G63">
        <v>58.365517241379315</v>
      </c>
      <c r="H63" s="1">
        <f t="shared" si="3"/>
        <v>58.365517241379315</v>
      </c>
      <c r="I63">
        <f t="shared" si="2"/>
        <v>364.7844827586207</v>
      </c>
    </row>
    <row r="64" spans="1:13" x14ac:dyDescent="0.25">
      <c r="A64" t="s">
        <v>16</v>
      </c>
      <c r="D64" s="1"/>
      <c r="E64" s="1">
        <v>0</v>
      </c>
      <c r="G64">
        <v>85.875862068965532</v>
      </c>
      <c r="H64" s="1">
        <f t="shared" si="3"/>
        <v>85.875862068965532</v>
      </c>
      <c r="I64">
        <f t="shared" si="2"/>
        <v>536.72413793103453</v>
      </c>
    </row>
    <row r="65" spans="1:12" x14ac:dyDescent="0.25">
      <c r="A65" t="s">
        <v>16</v>
      </c>
      <c r="D65" s="1"/>
      <c r="E65" s="1">
        <v>0</v>
      </c>
      <c r="G65">
        <v>67.679999999999978</v>
      </c>
      <c r="H65" s="1">
        <f t="shared" si="3"/>
        <v>67.679999999999978</v>
      </c>
      <c r="I65">
        <f t="shared" si="2"/>
        <v>422.99999999999983</v>
      </c>
    </row>
    <row r="66" spans="1:12" x14ac:dyDescent="0.25">
      <c r="A66" t="s">
        <v>30</v>
      </c>
      <c r="D66" s="1"/>
      <c r="E66" s="1">
        <v>0</v>
      </c>
      <c r="F66" t="s">
        <v>17</v>
      </c>
      <c r="G66" s="3">
        <v>41.379310344827594</v>
      </c>
      <c r="H66" s="1">
        <f t="shared" si="3"/>
        <v>41.379310344827594</v>
      </c>
      <c r="I66">
        <f t="shared" si="2"/>
        <v>258.62068965517244</v>
      </c>
    </row>
    <row r="67" spans="1:12" x14ac:dyDescent="0.25">
      <c r="A67" t="s">
        <v>31</v>
      </c>
      <c r="D67" s="1"/>
      <c r="E67" s="1">
        <v>0</v>
      </c>
      <c r="G67" s="3">
        <v>72.652413793103463</v>
      </c>
      <c r="H67" s="1">
        <f t="shared" si="3"/>
        <v>72.652413793103463</v>
      </c>
      <c r="I67">
        <f t="shared" si="2"/>
        <v>454.07758620689663</v>
      </c>
    </row>
    <row r="68" spans="1:12" x14ac:dyDescent="0.25">
      <c r="A68" t="s">
        <v>31</v>
      </c>
      <c r="D68" s="1"/>
      <c r="E68" s="1">
        <v>0</v>
      </c>
      <c r="G68">
        <v>25.793103448275865</v>
      </c>
      <c r="H68" s="1">
        <f t="shared" si="3"/>
        <v>25.793103448275865</v>
      </c>
      <c r="I68">
        <f t="shared" si="2"/>
        <v>161.20689655172416</v>
      </c>
      <c r="J68" t="s">
        <v>17</v>
      </c>
      <c r="K68" t="s">
        <v>17</v>
      </c>
    </row>
    <row r="69" spans="1:12" x14ac:dyDescent="0.25">
      <c r="A69" t="s">
        <v>31</v>
      </c>
      <c r="D69" s="1"/>
      <c r="E69" s="1">
        <v>0</v>
      </c>
      <c r="G69">
        <v>275.86206896551727</v>
      </c>
      <c r="H69" s="1">
        <f t="shared" si="3"/>
        <v>275.86206896551727</v>
      </c>
      <c r="I69">
        <f t="shared" si="2"/>
        <v>1724.1379310344828</v>
      </c>
      <c r="J69" t="s">
        <v>17</v>
      </c>
      <c r="K69" t="s">
        <v>17</v>
      </c>
    </row>
    <row r="70" spans="1:12" x14ac:dyDescent="0.25">
      <c r="A70" t="s">
        <v>31</v>
      </c>
      <c r="D70" s="1"/>
      <c r="E70" s="1">
        <v>0</v>
      </c>
      <c r="G70">
        <v>21.931034482758623</v>
      </c>
      <c r="H70" s="1">
        <f t="shared" si="3"/>
        <v>21.931034482758623</v>
      </c>
      <c r="I70">
        <f t="shared" si="2"/>
        <v>137.06896551724139</v>
      </c>
      <c r="J70" t="s">
        <v>17</v>
      </c>
      <c r="K70" t="s">
        <v>17</v>
      </c>
      <c r="L70" t="s">
        <v>17</v>
      </c>
    </row>
    <row r="71" spans="1:12" x14ac:dyDescent="0.25">
      <c r="A71" t="s">
        <v>31</v>
      </c>
      <c r="D71" s="1"/>
      <c r="E71" s="1">
        <v>0</v>
      </c>
      <c r="G71">
        <v>81.107586206896556</v>
      </c>
      <c r="H71" s="1">
        <f t="shared" si="3"/>
        <v>81.107586206896556</v>
      </c>
      <c r="I71">
        <f t="shared" si="2"/>
        <v>506.92241379310349</v>
      </c>
    </row>
    <row r="72" spans="1:12" x14ac:dyDescent="0.25">
      <c r="A72" t="s">
        <v>12</v>
      </c>
      <c r="D72" s="1"/>
      <c r="E72" s="1">
        <v>443.99999999999994</v>
      </c>
      <c r="G72">
        <v>1775.9999999999998</v>
      </c>
      <c r="H72" s="1">
        <f t="shared" si="3"/>
        <v>1331.9999999999998</v>
      </c>
      <c r="I72">
        <f t="shared" si="2"/>
        <v>8324.9999999999982</v>
      </c>
    </row>
    <row r="73" spans="1:12" x14ac:dyDescent="0.25">
      <c r="A73" t="s">
        <v>12</v>
      </c>
      <c r="D73" s="1"/>
      <c r="E73" s="1">
        <v>227.99999999999997</v>
      </c>
      <c r="G73">
        <v>911.99999999999989</v>
      </c>
      <c r="H73" s="1">
        <f t="shared" si="3"/>
        <v>683.99999999999989</v>
      </c>
      <c r="I73">
        <f t="shared" si="2"/>
        <v>4274.9999999999991</v>
      </c>
      <c r="K73" t="s">
        <v>17</v>
      </c>
      <c r="L73" t="s">
        <v>17</v>
      </c>
    </row>
    <row r="74" spans="1:12" x14ac:dyDescent="0.25">
      <c r="A74" t="s">
        <v>12</v>
      </c>
      <c r="H74">
        <v>279.99999999999994</v>
      </c>
      <c r="I74">
        <f t="shared" si="2"/>
        <v>1749.9999999999995</v>
      </c>
    </row>
    <row r="75" spans="1:12" x14ac:dyDescent="0.25">
      <c r="A75" t="s">
        <v>51</v>
      </c>
      <c r="D75" s="1"/>
      <c r="E75" s="1" t="s">
        <v>17</v>
      </c>
      <c r="G75" t="s">
        <v>17</v>
      </c>
      <c r="H75" s="1">
        <v>35.999999999999993</v>
      </c>
      <c r="I75">
        <f t="shared" si="2"/>
        <v>224.99999999999994</v>
      </c>
    </row>
    <row r="76" spans="1:12" x14ac:dyDescent="0.25">
      <c r="A76" s="2" t="s">
        <v>2</v>
      </c>
      <c r="D76" s="1"/>
      <c r="E76" s="1">
        <v>178.57142857142856</v>
      </c>
      <c r="G76">
        <v>714.28571428571422</v>
      </c>
      <c r="H76" s="1">
        <f>+G76-E76</f>
        <v>535.71428571428567</v>
      </c>
      <c r="I76">
        <f t="shared" ref="I76:I80" si="4">+H76/0.16</f>
        <v>3348.2142857142853</v>
      </c>
      <c r="K76" t="s">
        <v>17</v>
      </c>
      <c r="L76" t="s">
        <v>17</v>
      </c>
    </row>
    <row r="77" spans="1:12" x14ac:dyDescent="0.25">
      <c r="A77" t="s">
        <v>2</v>
      </c>
      <c r="D77" s="1"/>
      <c r="E77" s="1">
        <v>352.85714285714283</v>
      </c>
      <c r="G77">
        <v>1411.4285714285713</v>
      </c>
      <c r="H77" s="1">
        <f>+G77-E77</f>
        <v>1058.5714285714284</v>
      </c>
      <c r="I77">
        <f t="shared" si="4"/>
        <v>6616.0714285714275</v>
      </c>
    </row>
    <row r="78" spans="1:12" x14ac:dyDescent="0.25">
      <c r="A78" t="s">
        <v>2</v>
      </c>
      <c r="D78" s="1"/>
      <c r="E78" s="1">
        <v>428.57142857142856</v>
      </c>
      <c r="G78">
        <v>1714.2857142857142</v>
      </c>
      <c r="H78" s="1">
        <f>+G78-E78</f>
        <v>1285.7142857142858</v>
      </c>
      <c r="I78">
        <f t="shared" si="4"/>
        <v>8035.7142857142862</v>
      </c>
    </row>
    <row r="79" spans="1:12" x14ac:dyDescent="0.25">
      <c r="A79" t="s">
        <v>2</v>
      </c>
      <c r="H79">
        <v>310.71428571428572</v>
      </c>
      <c r="I79">
        <f t="shared" si="4"/>
        <v>1941.9642857142858</v>
      </c>
    </row>
    <row r="80" spans="1:12" x14ac:dyDescent="0.25">
      <c r="A80" t="s">
        <v>2</v>
      </c>
      <c r="H80">
        <v>428.57142857142856</v>
      </c>
      <c r="I80">
        <f t="shared" si="4"/>
        <v>2678.5714285714284</v>
      </c>
    </row>
    <row r="81" spans="1:13" x14ac:dyDescent="0.25">
      <c r="A81" t="s">
        <v>49</v>
      </c>
      <c r="H81" t="s">
        <v>17</v>
      </c>
      <c r="I81" t="s">
        <v>17</v>
      </c>
    </row>
    <row r="82" spans="1:13" x14ac:dyDescent="0.25">
      <c r="A82" t="s">
        <v>34</v>
      </c>
      <c r="D82" s="1"/>
      <c r="E82" s="1">
        <v>357.14285714285711</v>
      </c>
      <c r="F82" t="s">
        <v>17</v>
      </c>
      <c r="G82">
        <v>1428.5714285714284</v>
      </c>
      <c r="H82" s="1">
        <f>+G82-E82</f>
        <v>1071.4285714285713</v>
      </c>
      <c r="I82">
        <f t="shared" ref="I82:I113" si="5">+H82/0.16</f>
        <v>6696.4285714285706</v>
      </c>
    </row>
    <row r="83" spans="1:13" x14ac:dyDescent="0.25">
      <c r="A83" t="s">
        <v>24</v>
      </c>
      <c r="D83" s="1"/>
      <c r="E83" s="1">
        <v>249.99999999999997</v>
      </c>
      <c r="G83">
        <v>999.99999999999989</v>
      </c>
      <c r="H83" s="1">
        <f>+G83-E83</f>
        <v>749.99999999999989</v>
      </c>
      <c r="I83">
        <f t="shared" si="5"/>
        <v>4687.4999999999991</v>
      </c>
      <c r="K83" t="s">
        <v>17</v>
      </c>
    </row>
    <row r="84" spans="1:13" x14ac:dyDescent="0.25">
      <c r="A84" t="s">
        <v>24</v>
      </c>
      <c r="D84" s="1"/>
      <c r="E84" s="1">
        <v>212.85714285714283</v>
      </c>
      <c r="G84">
        <v>851.42857142857133</v>
      </c>
      <c r="H84" s="1">
        <f>+G84-E84</f>
        <v>638.57142857142844</v>
      </c>
      <c r="I84">
        <f t="shared" si="5"/>
        <v>3991.0714285714275</v>
      </c>
      <c r="K84" t="s">
        <v>17</v>
      </c>
      <c r="L84" t="s">
        <v>17</v>
      </c>
      <c r="M84" t="s">
        <v>17</v>
      </c>
    </row>
    <row r="85" spans="1:13" x14ac:dyDescent="0.25">
      <c r="A85" t="s">
        <v>24</v>
      </c>
      <c r="D85" s="1"/>
      <c r="E85" s="1">
        <v>462.85714285714283</v>
      </c>
      <c r="G85">
        <v>1851.4285714285713</v>
      </c>
      <c r="H85" s="1">
        <f>+G85-E85</f>
        <v>1388.5714285714284</v>
      </c>
      <c r="I85">
        <f t="shared" si="5"/>
        <v>8678.5714285714275</v>
      </c>
      <c r="K85" t="s">
        <v>17</v>
      </c>
    </row>
    <row r="86" spans="1:13" x14ac:dyDescent="0.25">
      <c r="A86" t="s">
        <v>24</v>
      </c>
      <c r="H86">
        <v>357.14285714285711</v>
      </c>
      <c r="I86">
        <f t="shared" si="5"/>
        <v>2232.1428571428569</v>
      </c>
      <c r="K86" t="s">
        <v>17</v>
      </c>
    </row>
    <row r="87" spans="1:13" x14ac:dyDescent="0.25">
      <c r="A87" t="s">
        <v>24</v>
      </c>
      <c r="H87">
        <v>357.14285714285711</v>
      </c>
      <c r="I87">
        <f t="shared" si="5"/>
        <v>2232.1428571428569</v>
      </c>
      <c r="K87" t="s">
        <v>17</v>
      </c>
    </row>
    <row r="88" spans="1:13" x14ac:dyDescent="0.25">
      <c r="A88" t="s">
        <v>24</v>
      </c>
      <c r="H88">
        <v>462.85714285714283</v>
      </c>
      <c r="I88">
        <f t="shared" si="5"/>
        <v>2892.8571428571427</v>
      </c>
      <c r="K88" t="s">
        <v>17</v>
      </c>
    </row>
    <row r="89" spans="1:13" x14ac:dyDescent="0.25">
      <c r="A89" t="s">
        <v>24</v>
      </c>
      <c r="H89">
        <v>357.14285714285711</v>
      </c>
      <c r="I89">
        <f t="shared" si="5"/>
        <v>2232.1428571428569</v>
      </c>
    </row>
    <row r="90" spans="1:13" x14ac:dyDescent="0.25">
      <c r="A90" t="s">
        <v>4</v>
      </c>
      <c r="D90" s="1"/>
      <c r="E90" s="1">
        <v>481.35714285714283</v>
      </c>
      <c r="G90">
        <v>1925.4285714285713</v>
      </c>
      <c r="H90" s="1">
        <f>+G90-E90</f>
        <v>1444.0714285714284</v>
      </c>
      <c r="I90">
        <f t="shared" si="5"/>
        <v>9025.4464285714275</v>
      </c>
    </row>
    <row r="91" spans="1:13" x14ac:dyDescent="0.25">
      <c r="A91" t="s">
        <v>4</v>
      </c>
      <c r="D91" s="1"/>
      <c r="E91" s="1">
        <v>512.28571428571422</v>
      </c>
      <c r="G91">
        <v>2049.1428571428569</v>
      </c>
      <c r="H91" s="1">
        <f>+G91-E91</f>
        <v>1536.8571428571427</v>
      </c>
      <c r="I91">
        <f t="shared" si="5"/>
        <v>9605.3571428571413</v>
      </c>
    </row>
    <row r="92" spans="1:13" x14ac:dyDescent="0.25">
      <c r="A92" t="s">
        <v>4</v>
      </c>
      <c r="D92" s="1"/>
      <c r="E92" s="1" t="s">
        <v>17</v>
      </c>
      <c r="G92" t="s">
        <v>17</v>
      </c>
      <c r="H92" s="1">
        <v>1071.4285714285713</v>
      </c>
      <c r="I92">
        <f t="shared" si="5"/>
        <v>6696.4285714285706</v>
      </c>
    </row>
    <row r="93" spans="1:13" x14ac:dyDescent="0.25">
      <c r="A93" t="s">
        <v>4</v>
      </c>
      <c r="D93" s="1"/>
      <c r="E93" s="1" t="s">
        <v>17</v>
      </c>
      <c r="F93" t="s">
        <v>17</v>
      </c>
      <c r="G93" t="s">
        <v>17</v>
      </c>
      <c r="H93" s="1">
        <v>357.14285714285711</v>
      </c>
      <c r="I93">
        <f t="shared" si="5"/>
        <v>2232.1428571428569</v>
      </c>
    </row>
    <row r="94" spans="1:13" x14ac:dyDescent="0.25">
      <c r="A94" t="s">
        <v>4</v>
      </c>
      <c r="D94" s="1"/>
      <c r="E94" s="1" t="s">
        <v>17</v>
      </c>
      <c r="G94" t="s">
        <v>17</v>
      </c>
      <c r="H94" s="1">
        <v>428.57142857142856</v>
      </c>
      <c r="I94">
        <f t="shared" si="5"/>
        <v>2678.5714285714284</v>
      </c>
    </row>
    <row r="95" spans="1:13" x14ac:dyDescent="0.25">
      <c r="A95" t="s">
        <v>4</v>
      </c>
      <c r="H95">
        <v>979.4289285714284</v>
      </c>
      <c r="I95">
        <f t="shared" si="5"/>
        <v>6121.4308035714275</v>
      </c>
    </row>
    <row r="96" spans="1:13" x14ac:dyDescent="0.25">
      <c r="A96" t="s">
        <v>46</v>
      </c>
      <c r="D96" s="1"/>
      <c r="E96" s="1">
        <v>160.71428571428572</v>
      </c>
      <c r="G96">
        <v>642.85714285714289</v>
      </c>
      <c r="H96" s="1">
        <f>+G96-E96</f>
        <v>482.14285714285717</v>
      </c>
      <c r="I96">
        <f t="shared" si="5"/>
        <v>3013.3928571428573</v>
      </c>
    </row>
    <row r="97" spans="1:9" x14ac:dyDescent="0.25">
      <c r="A97" t="s">
        <v>48</v>
      </c>
      <c r="D97" s="1"/>
      <c r="E97" s="1">
        <v>439.99999999999994</v>
      </c>
      <c r="G97">
        <v>1759.9999999999998</v>
      </c>
      <c r="H97" s="1">
        <f>+G97-E97</f>
        <v>1319.9999999999998</v>
      </c>
      <c r="I97">
        <f t="shared" si="5"/>
        <v>8249.9999999999982</v>
      </c>
    </row>
    <row r="98" spans="1:9" x14ac:dyDescent="0.25">
      <c r="A98" t="s">
        <v>6</v>
      </c>
      <c r="D98" s="1"/>
      <c r="E98" s="1">
        <v>0</v>
      </c>
      <c r="G98" s="3">
        <v>4367.5131034482765</v>
      </c>
      <c r="H98" s="1">
        <f>+G98-E98</f>
        <v>4367.5131034482765</v>
      </c>
      <c r="I98">
        <f t="shared" si="5"/>
        <v>27296.956896551728</v>
      </c>
    </row>
    <row r="99" spans="1:9" x14ac:dyDescent="0.25">
      <c r="A99" t="s">
        <v>14</v>
      </c>
      <c r="D99" s="1"/>
      <c r="E99" s="1">
        <v>188</v>
      </c>
      <c r="G99">
        <v>752</v>
      </c>
      <c r="H99" s="1">
        <f>+G99-E99</f>
        <v>564</v>
      </c>
      <c r="I99">
        <f t="shared" si="5"/>
        <v>3525</v>
      </c>
    </row>
    <row r="100" spans="1:9" x14ac:dyDescent="0.25">
      <c r="A100" t="s">
        <v>14</v>
      </c>
      <c r="D100" s="1"/>
      <c r="E100" s="1">
        <v>180</v>
      </c>
      <c r="G100">
        <v>720</v>
      </c>
      <c r="H100" s="1">
        <f>+G100-E100</f>
        <v>540</v>
      </c>
      <c r="I100">
        <f t="shared" si="5"/>
        <v>3375</v>
      </c>
    </row>
    <row r="101" spans="1:9" x14ac:dyDescent="0.25">
      <c r="A101" t="s">
        <v>14</v>
      </c>
      <c r="D101" s="1"/>
      <c r="E101" s="1" t="s">
        <v>17</v>
      </c>
      <c r="G101" t="s">
        <v>17</v>
      </c>
      <c r="H101" s="1">
        <v>79.999999999999986</v>
      </c>
      <c r="I101">
        <f t="shared" si="5"/>
        <v>499.99999999999989</v>
      </c>
    </row>
    <row r="102" spans="1:9" x14ac:dyDescent="0.25">
      <c r="A102" t="s">
        <v>18</v>
      </c>
      <c r="D102" s="1"/>
      <c r="E102" s="1">
        <v>535.71428571428567</v>
      </c>
      <c r="G102">
        <v>2142.8571428571427</v>
      </c>
      <c r="H102" s="1">
        <f t="shared" ref="H102:H109" si="6">+G102-E102</f>
        <v>1607.1428571428569</v>
      </c>
      <c r="I102">
        <f t="shared" si="5"/>
        <v>10044.642857142855</v>
      </c>
    </row>
    <row r="103" spans="1:9" x14ac:dyDescent="0.25">
      <c r="A103" t="s">
        <v>18</v>
      </c>
      <c r="D103" s="1"/>
      <c r="E103" s="1">
        <v>724.28571428571422</v>
      </c>
      <c r="G103">
        <v>2897.1428571428569</v>
      </c>
      <c r="H103" s="1">
        <f t="shared" si="6"/>
        <v>2172.8571428571427</v>
      </c>
      <c r="I103">
        <f t="shared" si="5"/>
        <v>13580.357142857141</v>
      </c>
    </row>
    <row r="104" spans="1:9" x14ac:dyDescent="0.25">
      <c r="A104" t="s">
        <v>18</v>
      </c>
      <c r="D104" s="1"/>
      <c r="E104" s="1">
        <v>357.14285714285711</v>
      </c>
      <c r="G104">
        <v>1428.5714285714284</v>
      </c>
      <c r="H104" s="1">
        <f t="shared" si="6"/>
        <v>1071.4285714285713</v>
      </c>
      <c r="I104">
        <f t="shared" si="5"/>
        <v>6696.4285714285706</v>
      </c>
    </row>
    <row r="105" spans="1:9" x14ac:dyDescent="0.25">
      <c r="A105" t="s">
        <v>18</v>
      </c>
      <c r="D105" s="1"/>
      <c r="E105" s="1">
        <v>357.14285714285711</v>
      </c>
      <c r="G105">
        <v>1428.5714285714284</v>
      </c>
      <c r="H105" s="1">
        <f t="shared" si="6"/>
        <v>1071.4285714285713</v>
      </c>
      <c r="I105">
        <f t="shared" si="5"/>
        <v>6696.4285714285706</v>
      </c>
    </row>
    <row r="106" spans="1:9" x14ac:dyDescent="0.25">
      <c r="A106" t="s">
        <v>18</v>
      </c>
      <c r="D106" s="1"/>
      <c r="E106" s="1">
        <v>428.57142857142856</v>
      </c>
      <c r="G106">
        <v>1714.2857142857142</v>
      </c>
      <c r="H106" s="1">
        <f t="shared" si="6"/>
        <v>1285.7142857142858</v>
      </c>
      <c r="I106">
        <f t="shared" si="5"/>
        <v>8035.7142857142862</v>
      </c>
    </row>
    <row r="107" spans="1:9" x14ac:dyDescent="0.25">
      <c r="A107" t="s">
        <v>41</v>
      </c>
      <c r="D107" s="1"/>
      <c r="E107" s="1">
        <v>0</v>
      </c>
      <c r="G107">
        <v>192</v>
      </c>
      <c r="H107" s="1">
        <f t="shared" si="6"/>
        <v>192</v>
      </c>
      <c r="I107">
        <f t="shared" si="5"/>
        <v>1200</v>
      </c>
    </row>
    <row r="108" spans="1:9" x14ac:dyDescent="0.25">
      <c r="A108" t="s">
        <v>36</v>
      </c>
      <c r="D108" s="1"/>
      <c r="E108" s="1">
        <v>0</v>
      </c>
      <c r="G108">
        <v>19.713103448275863</v>
      </c>
      <c r="H108" s="1">
        <f t="shared" si="6"/>
        <v>19.713103448275863</v>
      </c>
      <c r="I108">
        <f t="shared" si="5"/>
        <v>123.20689655172414</v>
      </c>
    </row>
    <row r="109" spans="1:9" x14ac:dyDescent="0.25">
      <c r="A109" t="s">
        <v>3</v>
      </c>
      <c r="D109" s="1"/>
      <c r="E109" s="1">
        <v>1333.2867615717398</v>
      </c>
      <c r="G109">
        <v>2000</v>
      </c>
      <c r="H109" s="1">
        <f t="shared" si="6"/>
        <v>666.71323842826018</v>
      </c>
      <c r="I109">
        <f t="shared" si="5"/>
        <v>4166.9577401766264</v>
      </c>
    </row>
    <row r="110" spans="1:9" x14ac:dyDescent="0.25">
      <c r="A110" t="s">
        <v>3</v>
      </c>
      <c r="H110">
        <v>1333.2867615717398</v>
      </c>
      <c r="I110">
        <f t="shared" si="5"/>
        <v>8333.0422598233745</v>
      </c>
    </row>
    <row r="111" spans="1:9" x14ac:dyDescent="0.25">
      <c r="A111" t="s">
        <v>11</v>
      </c>
      <c r="D111" s="1"/>
      <c r="E111" s="1">
        <v>280.03571428571428</v>
      </c>
      <c r="G111">
        <v>1120.1428571428571</v>
      </c>
      <c r="H111" s="1">
        <f>+G111-E111</f>
        <v>840.10714285714289</v>
      </c>
      <c r="I111">
        <f t="shared" si="5"/>
        <v>5250.6696428571431</v>
      </c>
    </row>
    <row r="112" spans="1:9" x14ac:dyDescent="0.25">
      <c r="A112" t="s">
        <v>11</v>
      </c>
      <c r="D112" s="1"/>
      <c r="E112" s="1" t="s">
        <v>17</v>
      </c>
      <c r="G112" t="s">
        <v>17</v>
      </c>
      <c r="H112" s="1">
        <v>491.99999999999994</v>
      </c>
      <c r="I112">
        <f t="shared" si="5"/>
        <v>3074.9999999999995</v>
      </c>
    </row>
    <row r="113" spans="1:11" x14ac:dyDescent="0.25">
      <c r="A113" t="s">
        <v>44</v>
      </c>
      <c r="D113" s="1"/>
      <c r="E113" s="1">
        <v>0</v>
      </c>
      <c r="G113">
        <v>2334.85</v>
      </c>
      <c r="H113" s="1">
        <f>+G113-E113</f>
        <v>2334.85</v>
      </c>
      <c r="I113">
        <f t="shared" si="5"/>
        <v>14592.8125</v>
      </c>
    </row>
    <row r="114" spans="1:11" x14ac:dyDescent="0.25">
      <c r="A114" t="s">
        <v>7</v>
      </c>
      <c r="D114" s="1"/>
      <c r="E114" s="1">
        <v>559.43901901754896</v>
      </c>
      <c r="G114">
        <v>839.16</v>
      </c>
      <c r="H114" s="1">
        <f>+G114-E114</f>
        <v>279.72098098245101</v>
      </c>
      <c r="I114">
        <f t="shared" ref="I114:I158" si="7">+H114/0.16</f>
        <v>1748.2561311403188</v>
      </c>
      <c r="K114" t="s">
        <v>17</v>
      </c>
    </row>
    <row r="115" spans="1:11" x14ac:dyDescent="0.25">
      <c r="A115" t="s">
        <v>7</v>
      </c>
      <c r="D115" s="1"/>
      <c r="E115" s="1" t="s">
        <v>17</v>
      </c>
      <c r="F115" t="s">
        <v>17</v>
      </c>
      <c r="G115" s="1" t="s">
        <v>17</v>
      </c>
      <c r="H115" s="1">
        <v>559.43901901754896</v>
      </c>
      <c r="I115">
        <f t="shared" si="7"/>
        <v>3496.4938688596808</v>
      </c>
    </row>
    <row r="116" spans="1:11" x14ac:dyDescent="0.25">
      <c r="A116" t="s">
        <v>8</v>
      </c>
      <c r="D116" s="1"/>
      <c r="E116" s="1">
        <v>0</v>
      </c>
      <c r="F116" t="s">
        <v>17</v>
      </c>
      <c r="G116" s="3">
        <v>5069.59</v>
      </c>
      <c r="H116" s="1">
        <f t="shared" ref="H116:H124" si="8">+G116-E116</f>
        <v>5069.59</v>
      </c>
      <c r="I116">
        <f t="shared" si="7"/>
        <v>31684.9375</v>
      </c>
    </row>
    <row r="117" spans="1:11" x14ac:dyDescent="0.25">
      <c r="A117" t="s">
        <v>8</v>
      </c>
      <c r="D117" s="1"/>
      <c r="E117" s="1">
        <v>0</v>
      </c>
      <c r="G117">
        <v>2056.7600000000002</v>
      </c>
      <c r="H117" s="1">
        <f t="shared" si="8"/>
        <v>2056.7600000000002</v>
      </c>
      <c r="I117">
        <f t="shared" si="7"/>
        <v>12854.750000000002</v>
      </c>
    </row>
    <row r="118" spans="1:11" x14ac:dyDescent="0.25">
      <c r="A118" t="s">
        <v>8</v>
      </c>
      <c r="D118" s="1"/>
      <c r="E118" s="1">
        <v>0</v>
      </c>
      <c r="G118">
        <v>2899.14</v>
      </c>
      <c r="H118" s="1">
        <f t="shared" si="8"/>
        <v>2899.14</v>
      </c>
      <c r="I118">
        <f t="shared" si="7"/>
        <v>18119.625</v>
      </c>
    </row>
    <row r="119" spans="1:11" x14ac:dyDescent="0.25">
      <c r="A119" s="1" t="s">
        <v>32</v>
      </c>
      <c r="D119" s="1"/>
      <c r="E119" s="1">
        <v>464.28571428571428</v>
      </c>
      <c r="G119" s="3">
        <v>1857.1428571428571</v>
      </c>
      <c r="H119" s="1">
        <f t="shared" si="8"/>
        <v>1392.8571428571429</v>
      </c>
      <c r="I119">
        <f t="shared" si="7"/>
        <v>8705.3571428571431</v>
      </c>
    </row>
    <row r="120" spans="1:11" x14ac:dyDescent="0.25">
      <c r="A120" t="s">
        <v>32</v>
      </c>
      <c r="D120" s="1"/>
      <c r="E120" s="1">
        <v>615.71428571428567</v>
      </c>
      <c r="G120">
        <v>2462.8571428571427</v>
      </c>
      <c r="H120" s="1">
        <f t="shared" si="8"/>
        <v>1847.1428571428569</v>
      </c>
      <c r="I120">
        <f t="shared" si="7"/>
        <v>11544.642857142855</v>
      </c>
    </row>
    <row r="121" spans="1:11" x14ac:dyDescent="0.25">
      <c r="A121" t="s">
        <v>45</v>
      </c>
      <c r="D121" s="1"/>
      <c r="E121" s="1">
        <v>61.250714285714274</v>
      </c>
      <c r="G121">
        <v>245.0028571428571</v>
      </c>
      <c r="H121" s="1">
        <f t="shared" si="8"/>
        <v>183.75214285714281</v>
      </c>
      <c r="I121">
        <f t="shared" si="7"/>
        <v>1148.4508928571427</v>
      </c>
    </row>
    <row r="122" spans="1:11" x14ac:dyDescent="0.25">
      <c r="A122" t="s">
        <v>45</v>
      </c>
      <c r="D122" s="1"/>
      <c r="E122" s="1">
        <v>31.215357142857137</v>
      </c>
      <c r="G122">
        <v>124.86142857142855</v>
      </c>
      <c r="H122" s="1">
        <f t="shared" si="8"/>
        <v>93.646071428571418</v>
      </c>
      <c r="I122">
        <f t="shared" si="7"/>
        <v>585.28794642857133</v>
      </c>
    </row>
    <row r="123" spans="1:11" x14ac:dyDescent="0.25">
      <c r="A123" t="s">
        <v>45</v>
      </c>
      <c r="D123" s="1"/>
      <c r="E123" s="1">
        <v>163.38428571428571</v>
      </c>
      <c r="G123">
        <v>653.53714285714284</v>
      </c>
      <c r="H123" s="1">
        <f t="shared" si="8"/>
        <v>490.1528571428571</v>
      </c>
      <c r="I123">
        <f t="shared" si="7"/>
        <v>3063.4553571428569</v>
      </c>
    </row>
    <row r="124" spans="1:11" x14ac:dyDescent="0.25">
      <c r="A124" t="s">
        <v>45</v>
      </c>
      <c r="D124" s="1"/>
      <c r="E124" s="1">
        <v>77.999999999999986</v>
      </c>
      <c r="G124">
        <v>311.99999999999994</v>
      </c>
      <c r="H124" s="1">
        <f t="shared" si="8"/>
        <v>233.99999999999994</v>
      </c>
      <c r="I124">
        <f t="shared" si="7"/>
        <v>1462.4999999999995</v>
      </c>
    </row>
    <row r="125" spans="1:11" x14ac:dyDescent="0.25">
      <c r="A125" t="s">
        <v>57</v>
      </c>
      <c r="D125" s="1"/>
      <c r="E125" s="1" t="s">
        <v>17</v>
      </c>
      <c r="G125" t="s">
        <v>17</v>
      </c>
      <c r="H125" s="1">
        <v>84.04</v>
      </c>
      <c r="I125">
        <f t="shared" si="7"/>
        <v>525.25</v>
      </c>
    </row>
    <row r="126" spans="1:11" x14ac:dyDescent="0.25">
      <c r="A126" t="s">
        <v>20</v>
      </c>
      <c r="D126" s="1"/>
      <c r="E126" s="1">
        <v>0</v>
      </c>
      <c r="G126" s="3">
        <v>6.0689655172413808</v>
      </c>
      <c r="H126" s="1">
        <f t="shared" ref="H126:H138" si="9">+G126-E126</f>
        <v>6.0689655172413808</v>
      </c>
      <c r="I126">
        <f t="shared" si="7"/>
        <v>37.931034482758626</v>
      </c>
    </row>
    <row r="127" spans="1:11" x14ac:dyDescent="0.25">
      <c r="A127" t="s">
        <v>28</v>
      </c>
      <c r="D127" s="1"/>
      <c r="E127" s="1">
        <v>0</v>
      </c>
      <c r="F127" t="s">
        <v>17</v>
      </c>
      <c r="G127" s="3">
        <v>29.793103448275865</v>
      </c>
      <c r="H127" s="1">
        <f t="shared" si="9"/>
        <v>29.793103448275865</v>
      </c>
      <c r="I127">
        <f t="shared" si="7"/>
        <v>186.20689655172416</v>
      </c>
    </row>
    <row r="128" spans="1:11" x14ac:dyDescent="0.25">
      <c r="A128" t="s">
        <v>28</v>
      </c>
      <c r="D128" s="1"/>
      <c r="E128" s="1">
        <v>0</v>
      </c>
      <c r="F128" t="s">
        <v>17</v>
      </c>
      <c r="G128">
        <v>14.896551724137932</v>
      </c>
      <c r="H128" s="1">
        <f t="shared" si="9"/>
        <v>14.896551724137932</v>
      </c>
      <c r="I128">
        <f t="shared" si="7"/>
        <v>93.103448275862078</v>
      </c>
    </row>
    <row r="129" spans="1:10" x14ac:dyDescent="0.25">
      <c r="A129" s="1" t="s">
        <v>33</v>
      </c>
      <c r="D129" s="1"/>
      <c r="E129" s="1">
        <v>0</v>
      </c>
      <c r="F129" t="s">
        <v>17</v>
      </c>
      <c r="G129" s="3">
        <v>99.903448275862061</v>
      </c>
      <c r="H129" s="1">
        <f t="shared" si="9"/>
        <v>99.903448275862061</v>
      </c>
      <c r="I129">
        <f t="shared" si="7"/>
        <v>624.39655172413791</v>
      </c>
    </row>
    <row r="130" spans="1:10" x14ac:dyDescent="0.25">
      <c r="A130" t="s">
        <v>27</v>
      </c>
      <c r="D130" s="1"/>
      <c r="E130" s="1">
        <v>123.84</v>
      </c>
      <c r="G130">
        <v>511.36</v>
      </c>
      <c r="H130" s="1">
        <f t="shared" si="9"/>
        <v>387.52</v>
      </c>
      <c r="I130">
        <f t="shared" si="7"/>
        <v>2422</v>
      </c>
    </row>
    <row r="131" spans="1:10" x14ac:dyDescent="0.25">
      <c r="A131" t="s">
        <v>27</v>
      </c>
      <c r="D131" s="1"/>
      <c r="E131" s="1">
        <v>9.4935714285714283</v>
      </c>
      <c r="G131">
        <v>37.974285714285713</v>
      </c>
      <c r="H131" s="1">
        <f t="shared" si="9"/>
        <v>28.480714285714285</v>
      </c>
      <c r="I131">
        <f t="shared" si="7"/>
        <v>178.00446428571428</v>
      </c>
    </row>
    <row r="132" spans="1:10" x14ac:dyDescent="0.25">
      <c r="A132" t="s">
        <v>22</v>
      </c>
      <c r="D132" s="1"/>
      <c r="E132" s="1">
        <v>0</v>
      </c>
      <c r="G132">
        <v>320.00000000000006</v>
      </c>
      <c r="H132" s="1">
        <f t="shared" si="9"/>
        <v>320.00000000000006</v>
      </c>
      <c r="I132">
        <f t="shared" si="7"/>
        <v>2000.0000000000002</v>
      </c>
    </row>
    <row r="133" spans="1:10" x14ac:dyDescent="0.25">
      <c r="A133" t="s">
        <v>22</v>
      </c>
      <c r="D133" s="1"/>
      <c r="E133" s="1">
        <v>0</v>
      </c>
      <c r="G133">
        <v>960</v>
      </c>
      <c r="H133" s="1">
        <f t="shared" si="9"/>
        <v>960</v>
      </c>
      <c r="I133">
        <f t="shared" si="7"/>
        <v>6000</v>
      </c>
      <c r="J133" t="s">
        <v>17</v>
      </c>
    </row>
    <row r="134" spans="1:10" x14ac:dyDescent="0.25">
      <c r="A134" t="s">
        <v>29</v>
      </c>
      <c r="D134" s="1"/>
      <c r="E134" s="1">
        <v>0</v>
      </c>
      <c r="G134">
        <v>53.793103448275872</v>
      </c>
      <c r="H134" s="1">
        <f t="shared" si="9"/>
        <v>53.793103448275872</v>
      </c>
      <c r="I134">
        <f t="shared" si="7"/>
        <v>336.20689655172418</v>
      </c>
    </row>
    <row r="135" spans="1:10" x14ac:dyDescent="0.25">
      <c r="A135" s="1" t="s">
        <v>29</v>
      </c>
      <c r="D135" s="1"/>
      <c r="E135" s="1">
        <v>0</v>
      </c>
      <c r="G135">
        <v>8.6068965517241391</v>
      </c>
      <c r="H135" s="1">
        <f t="shared" si="9"/>
        <v>8.6068965517241391</v>
      </c>
      <c r="I135">
        <f t="shared" si="7"/>
        <v>53.793103448275872</v>
      </c>
    </row>
    <row r="136" spans="1:10" x14ac:dyDescent="0.25">
      <c r="A136" t="s">
        <v>17</v>
      </c>
      <c r="D136" s="1"/>
      <c r="E136" s="1" t="s">
        <v>17</v>
      </c>
      <c r="G136" t="s">
        <v>17</v>
      </c>
      <c r="H136" s="1" t="s">
        <v>17</v>
      </c>
      <c r="I136" t="s">
        <v>17</v>
      </c>
    </row>
    <row r="137" spans="1:10" x14ac:dyDescent="0.25">
      <c r="A137" t="s">
        <v>25</v>
      </c>
      <c r="D137" s="1"/>
      <c r="E137" s="1">
        <v>0</v>
      </c>
      <c r="G137">
        <v>365.10344827586209</v>
      </c>
      <c r="H137" s="1">
        <f t="shared" si="9"/>
        <v>365.10344827586209</v>
      </c>
      <c r="I137">
        <f t="shared" si="7"/>
        <v>2281.8965517241381</v>
      </c>
    </row>
    <row r="138" spans="1:10" x14ac:dyDescent="0.25">
      <c r="A138" s="1" t="s">
        <v>37</v>
      </c>
      <c r="D138" s="1"/>
      <c r="E138" s="1">
        <v>0</v>
      </c>
      <c r="G138">
        <v>137.40827586206899</v>
      </c>
      <c r="H138" s="1">
        <f t="shared" si="9"/>
        <v>137.40827586206899</v>
      </c>
      <c r="I138">
        <f t="shared" si="7"/>
        <v>858.80172413793116</v>
      </c>
    </row>
    <row r="139" spans="1:10" x14ac:dyDescent="0.25">
      <c r="A139" t="s">
        <v>56</v>
      </c>
      <c r="H139">
        <v>4</v>
      </c>
      <c r="I139">
        <f t="shared" si="7"/>
        <v>25</v>
      </c>
    </row>
    <row r="140" spans="1:10" x14ac:dyDescent="0.25">
      <c r="A140" t="s">
        <v>10</v>
      </c>
      <c r="D140" s="1"/>
      <c r="E140" s="1">
        <v>420.71428571428567</v>
      </c>
      <c r="G140">
        <v>1682.8571428571427</v>
      </c>
      <c r="H140" s="1">
        <f>+G140-E140</f>
        <v>1262.1428571428569</v>
      </c>
      <c r="I140">
        <f t="shared" si="7"/>
        <v>7888.3928571428551</v>
      </c>
    </row>
    <row r="141" spans="1:10" x14ac:dyDescent="0.25">
      <c r="A141" t="s">
        <v>10</v>
      </c>
      <c r="H141">
        <v>357.14285714285711</v>
      </c>
      <c r="I141">
        <f t="shared" si="7"/>
        <v>2232.1428571428569</v>
      </c>
    </row>
    <row r="142" spans="1:10" x14ac:dyDescent="0.25">
      <c r="A142" t="s">
        <v>50</v>
      </c>
      <c r="D142" s="1"/>
      <c r="E142" s="1" t="s">
        <v>17</v>
      </c>
      <c r="G142" s="1" t="s">
        <v>17</v>
      </c>
      <c r="H142" s="1">
        <v>101.99999999999999</v>
      </c>
      <c r="I142">
        <f t="shared" si="7"/>
        <v>637.49999999999989</v>
      </c>
    </row>
    <row r="143" spans="1:10" x14ac:dyDescent="0.25">
      <c r="A143" t="s">
        <v>50</v>
      </c>
      <c r="H143">
        <v>415.99999999999994</v>
      </c>
      <c r="I143">
        <f t="shared" si="7"/>
        <v>2599.9999999999995</v>
      </c>
    </row>
    <row r="144" spans="1:10" x14ac:dyDescent="0.25">
      <c r="A144" t="s">
        <v>52</v>
      </c>
      <c r="D144" s="1"/>
      <c r="E144" s="1" t="s">
        <v>17</v>
      </c>
      <c r="G144" t="s">
        <v>17</v>
      </c>
      <c r="H144" s="1">
        <v>58.909285714285708</v>
      </c>
      <c r="I144">
        <f t="shared" si="7"/>
        <v>368.18303571428567</v>
      </c>
    </row>
    <row r="145" spans="1:14" x14ac:dyDescent="0.25">
      <c r="A145" t="s">
        <v>13</v>
      </c>
      <c r="D145" s="1"/>
      <c r="E145" s="1">
        <v>0</v>
      </c>
      <c r="G145" s="3">
        <v>278.40000000000003</v>
      </c>
      <c r="H145" s="1">
        <f>+G145-E145</f>
        <v>278.40000000000003</v>
      </c>
      <c r="I145">
        <f t="shared" si="7"/>
        <v>1740.0000000000002</v>
      </c>
    </row>
    <row r="146" spans="1:14" x14ac:dyDescent="0.25">
      <c r="A146" t="s">
        <v>58</v>
      </c>
      <c r="D146" s="1"/>
      <c r="E146" s="1" t="s">
        <v>17</v>
      </c>
      <c r="G146" t="s">
        <v>17</v>
      </c>
      <c r="H146" s="1">
        <v>206.75862068965517</v>
      </c>
      <c r="I146">
        <f t="shared" si="7"/>
        <v>1292.2413793103449</v>
      </c>
    </row>
    <row r="147" spans="1:14" x14ac:dyDescent="0.25">
      <c r="A147" t="s">
        <v>58</v>
      </c>
      <c r="H147">
        <v>315.72413793103448</v>
      </c>
      <c r="I147">
        <f t="shared" si="7"/>
        <v>1973.2758620689654</v>
      </c>
      <c r="K147" t="s">
        <v>58</v>
      </c>
      <c r="L147">
        <v>1499</v>
      </c>
      <c r="M147">
        <f>+L147/1.16</f>
        <v>1292.2413793103449</v>
      </c>
      <c r="N147">
        <f>+M147*0.16</f>
        <v>206.75862068965517</v>
      </c>
    </row>
    <row r="148" spans="1:14" x14ac:dyDescent="0.25">
      <c r="A148" t="s">
        <v>58</v>
      </c>
      <c r="H148">
        <v>246.75862068965517</v>
      </c>
      <c r="I148">
        <f t="shared" si="7"/>
        <v>1542.2413793103449</v>
      </c>
      <c r="K148" t="s">
        <v>58</v>
      </c>
      <c r="L148">
        <v>2289</v>
      </c>
      <c r="M148">
        <f t="shared" ref="M148:M156" si="10">+L148/1.16</f>
        <v>1973.2758620689656</v>
      </c>
      <c r="N148">
        <f t="shared" ref="N148:N156" si="11">+M148*0.16</f>
        <v>315.72413793103448</v>
      </c>
    </row>
    <row r="149" spans="1:14" x14ac:dyDescent="0.25">
      <c r="A149" t="s">
        <v>58</v>
      </c>
      <c r="H149">
        <v>315.72413793103448</v>
      </c>
      <c r="I149">
        <f t="shared" si="7"/>
        <v>1973.2758620689654</v>
      </c>
      <c r="K149" t="s">
        <v>58</v>
      </c>
      <c r="L149">
        <v>1789</v>
      </c>
      <c r="M149">
        <f t="shared" si="10"/>
        <v>1542.2413793103449</v>
      </c>
      <c r="N149">
        <f t="shared" si="11"/>
        <v>246.75862068965517</v>
      </c>
    </row>
    <row r="150" spans="1:14" x14ac:dyDescent="0.25">
      <c r="A150" t="s">
        <v>58</v>
      </c>
      <c r="H150">
        <v>199.86206896551724</v>
      </c>
      <c r="I150">
        <f t="shared" si="7"/>
        <v>1249.1379310344828</v>
      </c>
      <c r="K150" t="s">
        <v>58</v>
      </c>
      <c r="L150">
        <v>2289</v>
      </c>
      <c r="M150">
        <f t="shared" si="10"/>
        <v>1973.2758620689656</v>
      </c>
      <c r="N150">
        <f t="shared" si="11"/>
        <v>315.72413793103448</v>
      </c>
    </row>
    <row r="151" spans="1:14" x14ac:dyDescent="0.25">
      <c r="A151" t="s">
        <v>58</v>
      </c>
      <c r="H151">
        <v>124</v>
      </c>
      <c r="I151">
        <f t="shared" si="7"/>
        <v>775</v>
      </c>
      <c r="K151" t="s">
        <v>58</v>
      </c>
      <c r="L151">
        <v>1449</v>
      </c>
      <c r="M151">
        <f t="shared" si="10"/>
        <v>1249.1379310344828</v>
      </c>
      <c r="N151">
        <f t="shared" si="11"/>
        <v>199.86206896551724</v>
      </c>
    </row>
    <row r="152" spans="1:14" x14ac:dyDescent="0.25">
      <c r="A152" t="s">
        <v>59</v>
      </c>
      <c r="H152">
        <v>66.346206896551735</v>
      </c>
      <c r="I152">
        <f t="shared" si="7"/>
        <v>414.66379310344831</v>
      </c>
      <c r="K152" t="s">
        <v>58</v>
      </c>
      <c r="L152">
        <v>899</v>
      </c>
      <c r="M152">
        <f t="shared" si="10"/>
        <v>775</v>
      </c>
      <c r="N152">
        <f t="shared" si="11"/>
        <v>124</v>
      </c>
    </row>
    <row r="153" spans="1:14" x14ac:dyDescent="0.25">
      <c r="A153" t="s">
        <v>59</v>
      </c>
      <c r="D153" s="1"/>
      <c r="E153" s="1" t="s">
        <v>17</v>
      </c>
      <c r="G153" s="1" t="s">
        <v>17</v>
      </c>
      <c r="H153" s="1">
        <v>283.67034482758623</v>
      </c>
      <c r="I153">
        <f t="shared" si="7"/>
        <v>1772.9396551724139</v>
      </c>
      <c r="K153" t="s">
        <v>59</v>
      </c>
      <c r="L153">
        <v>481.01</v>
      </c>
      <c r="M153">
        <f t="shared" si="10"/>
        <v>414.66379310344831</v>
      </c>
      <c r="N153">
        <f t="shared" si="11"/>
        <v>66.346206896551735</v>
      </c>
    </row>
    <row r="154" spans="1:14" x14ac:dyDescent="0.25">
      <c r="A154" s="1" t="s">
        <v>60</v>
      </c>
      <c r="D154" s="1"/>
      <c r="E154" s="1" t="s">
        <v>17</v>
      </c>
      <c r="G154" s="1" t="s">
        <v>17</v>
      </c>
      <c r="H154" s="1">
        <v>83.862068965517253</v>
      </c>
      <c r="I154">
        <f t="shared" si="7"/>
        <v>524.13793103448279</v>
      </c>
      <c r="K154" t="s">
        <v>59</v>
      </c>
      <c r="L154">
        <v>2056.61</v>
      </c>
      <c r="M154">
        <f t="shared" si="10"/>
        <v>1772.9396551724139</v>
      </c>
      <c r="N154">
        <f t="shared" si="11"/>
        <v>283.67034482758623</v>
      </c>
    </row>
    <row r="155" spans="1:14" x14ac:dyDescent="0.25">
      <c r="A155" t="s">
        <v>61</v>
      </c>
      <c r="D155" s="1"/>
      <c r="E155" s="1" t="s">
        <v>17</v>
      </c>
      <c r="G155" s="1" t="s">
        <v>17</v>
      </c>
      <c r="H155" s="1">
        <v>929.65517241379325</v>
      </c>
      <c r="I155">
        <f>+H155/0.16</f>
        <v>5810.3448275862074</v>
      </c>
      <c r="K155" t="s">
        <v>60</v>
      </c>
      <c r="L155">
        <v>608</v>
      </c>
      <c r="M155">
        <f t="shared" si="10"/>
        <v>524.13793103448279</v>
      </c>
      <c r="N155">
        <f t="shared" si="11"/>
        <v>83.862068965517253</v>
      </c>
    </row>
    <row r="156" spans="1:14" x14ac:dyDescent="0.25">
      <c r="D156" s="1"/>
      <c r="E156" s="1" t="s">
        <v>17</v>
      </c>
      <c r="G156" s="1" t="s">
        <v>17</v>
      </c>
      <c r="H156" s="1"/>
      <c r="I156">
        <f t="shared" si="7"/>
        <v>0</v>
      </c>
      <c r="K156" t="s">
        <v>61</v>
      </c>
      <c r="L156">
        <v>6740</v>
      </c>
      <c r="M156">
        <f t="shared" si="10"/>
        <v>5810.3448275862074</v>
      </c>
      <c r="N156">
        <f t="shared" si="11"/>
        <v>929.65517241379325</v>
      </c>
    </row>
    <row r="157" spans="1:14" x14ac:dyDescent="0.25">
      <c r="D157" s="1"/>
      <c r="E157" s="1" t="s">
        <v>17</v>
      </c>
      <c r="G157" s="1" t="s">
        <v>17</v>
      </c>
      <c r="H157" s="1"/>
      <c r="I157">
        <f t="shared" si="7"/>
        <v>0</v>
      </c>
    </row>
    <row r="158" spans="1:14" x14ac:dyDescent="0.25">
      <c r="A158" s="1" t="s">
        <v>62</v>
      </c>
      <c r="D158" s="1"/>
      <c r="E158" s="1" t="s">
        <v>17</v>
      </c>
      <c r="G158" s="1" t="s">
        <v>17</v>
      </c>
      <c r="H158" s="1">
        <v>263.20479999999998</v>
      </c>
      <c r="I158">
        <f t="shared" si="7"/>
        <v>1645.0299999999997</v>
      </c>
    </row>
    <row r="159" spans="1:14" x14ac:dyDescent="0.25">
      <c r="A159" t="s">
        <v>17</v>
      </c>
      <c r="D159" s="1"/>
      <c r="E159" s="1" t="s">
        <v>17</v>
      </c>
      <c r="G159" t="s">
        <v>17</v>
      </c>
      <c r="H159" s="1" t="s">
        <v>17</v>
      </c>
      <c r="I159" t="s">
        <v>17</v>
      </c>
      <c r="K159" t="s">
        <v>62</v>
      </c>
      <c r="M159">
        <v>1645.03</v>
      </c>
      <c r="N159">
        <f t="shared" ref="N159" si="12">+M159*0.16</f>
        <v>263.20479999999998</v>
      </c>
    </row>
    <row r="160" spans="1:14" x14ac:dyDescent="0.25">
      <c r="A160" t="s">
        <v>17</v>
      </c>
      <c r="D160" s="1"/>
      <c r="E160" s="1" t="s">
        <v>17</v>
      </c>
      <c r="G160" t="s">
        <v>17</v>
      </c>
      <c r="H160" s="1" t="s">
        <v>17</v>
      </c>
      <c r="I160" t="s">
        <v>17</v>
      </c>
    </row>
    <row r="161" spans="1:14" x14ac:dyDescent="0.25">
      <c r="A161" t="s">
        <v>17</v>
      </c>
      <c r="D161" s="1"/>
      <c r="E161" s="1" t="s">
        <v>17</v>
      </c>
      <c r="F161" t="s">
        <v>17</v>
      </c>
      <c r="G161" t="s">
        <v>17</v>
      </c>
      <c r="H161" s="1" t="s">
        <v>17</v>
      </c>
      <c r="I161" t="s">
        <v>17</v>
      </c>
      <c r="M161">
        <f>SUM(M147:M159)</f>
        <v>18972.288620689655</v>
      </c>
      <c r="N161">
        <f>SUM(N147:N159)</f>
        <v>3035.566179310345</v>
      </c>
    </row>
    <row r="162" spans="1:14" x14ac:dyDescent="0.25">
      <c r="A162" t="s">
        <v>17</v>
      </c>
      <c r="D162" s="1"/>
      <c r="E162" s="1" t="s">
        <v>17</v>
      </c>
      <c r="F162" t="s">
        <v>17</v>
      </c>
      <c r="G162" t="s">
        <v>17</v>
      </c>
      <c r="H162" s="1" t="s">
        <v>17</v>
      </c>
      <c r="I162" t="s">
        <v>17</v>
      </c>
    </row>
    <row r="163" spans="1:14" x14ac:dyDescent="0.25">
      <c r="A163" s="1" t="s">
        <v>17</v>
      </c>
      <c r="D163" s="1"/>
      <c r="E163" s="1" t="s">
        <v>17</v>
      </c>
      <c r="G163" t="s">
        <v>17</v>
      </c>
      <c r="H163" s="1" t="s">
        <v>17</v>
      </c>
      <c r="I163">
        <f>SUM(I146:I158)</f>
        <v>18972.288620689651</v>
      </c>
      <c r="J163">
        <f>SUM(H12:H163)</f>
        <v>111822.62904876845</v>
      </c>
      <c r="N163">
        <f>+N161+J163</f>
        <v>114858.1952280788</v>
      </c>
    </row>
    <row r="164" spans="1:14" x14ac:dyDescent="0.25">
      <c r="A164" s="1" t="s">
        <v>17</v>
      </c>
      <c r="D164" s="1"/>
      <c r="E164" s="1" t="s">
        <v>17</v>
      </c>
      <c r="F164" t="s">
        <v>17</v>
      </c>
      <c r="G164" t="s">
        <v>17</v>
      </c>
      <c r="H164" s="1" t="s">
        <v>17</v>
      </c>
      <c r="I164" t="s">
        <v>17</v>
      </c>
    </row>
    <row r="165" spans="1:14" x14ac:dyDescent="0.25">
      <c r="A165" s="1" t="s">
        <v>17</v>
      </c>
      <c r="D165" s="1"/>
      <c r="E165" s="1" t="s">
        <v>17</v>
      </c>
      <c r="G165" t="s">
        <v>17</v>
      </c>
      <c r="H165" s="1" t="s">
        <v>17</v>
      </c>
      <c r="I165">
        <f>SUM(I12:I158)</f>
        <v>698891.43155480281</v>
      </c>
    </row>
    <row r="166" spans="1:14" x14ac:dyDescent="0.25">
      <c r="A166" s="1" t="s">
        <v>17</v>
      </c>
      <c r="D166" s="1"/>
      <c r="E166" s="1" t="s">
        <v>17</v>
      </c>
      <c r="F166" t="s">
        <v>17</v>
      </c>
      <c r="G166" t="s">
        <v>17</v>
      </c>
      <c r="H166" s="1" t="s">
        <v>17</v>
      </c>
      <c r="I166" t="s">
        <v>17</v>
      </c>
    </row>
    <row r="167" spans="1:14" x14ac:dyDescent="0.25">
      <c r="A167" t="s">
        <v>17</v>
      </c>
      <c r="D167" s="1"/>
      <c r="E167" s="1" t="s">
        <v>17</v>
      </c>
      <c r="G167" t="s">
        <v>17</v>
      </c>
      <c r="H167" s="1" t="s">
        <v>17</v>
      </c>
      <c r="I167">
        <f>+I165*0.16</f>
        <v>111822.62904876845</v>
      </c>
    </row>
    <row r="168" spans="1:14" x14ac:dyDescent="0.25">
      <c r="A168" t="s">
        <v>17</v>
      </c>
      <c r="D168" s="1"/>
      <c r="E168" s="1" t="s">
        <v>17</v>
      </c>
      <c r="G168" t="s">
        <v>17</v>
      </c>
      <c r="H168" s="1" t="s">
        <v>17</v>
      </c>
      <c r="I168" t="s">
        <v>17</v>
      </c>
    </row>
    <row r="169" spans="1:14" x14ac:dyDescent="0.25">
      <c r="A169" t="s">
        <v>17</v>
      </c>
      <c r="D169" s="1"/>
      <c r="E169" s="1" t="s">
        <v>17</v>
      </c>
      <c r="G169" t="s">
        <v>17</v>
      </c>
      <c r="H169" s="1" t="s">
        <v>17</v>
      </c>
      <c r="I169" t="s">
        <v>17</v>
      </c>
    </row>
    <row r="170" spans="1:14" x14ac:dyDescent="0.25">
      <c r="A170" t="s">
        <v>17</v>
      </c>
      <c r="D170" s="1"/>
      <c r="E170" s="1" t="s">
        <v>17</v>
      </c>
      <c r="G170" t="s">
        <v>17</v>
      </c>
      <c r="H170" s="1" t="s">
        <v>17</v>
      </c>
      <c r="I170" t="s">
        <v>17</v>
      </c>
    </row>
    <row r="171" spans="1:14" x14ac:dyDescent="0.25">
      <c r="A171" t="s">
        <v>17</v>
      </c>
      <c r="D171" s="1"/>
      <c r="E171" s="1" t="s">
        <v>17</v>
      </c>
      <c r="G171" t="s">
        <v>17</v>
      </c>
      <c r="H171" s="1" t="s">
        <v>17</v>
      </c>
      <c r="I171" t="s">
        <v>17</v>
      </c>
    </row>
    <row r="172" spans="1:14" x14ac:dyDescent="0.25">
      <c r="A172" t="s">
        <v>17</v>
      </c>
      <c r="D172" s="1"/>
      <c r="E172" s="1" t="s">
        <v>17</v>
      </c>
      <c r="G172" t="s">
        <v>17</v>
      </c>
      <c r="H172" s="1" t="s">
        <v>17</v>
      </c>
      <c r="I172" t="s">
        <v>17</v>
      </c>
    </row>
    <row r="173" spans="1:14" x14ac:dyDescent="0.25">
      <c r="A173" t="s">
        <v>17</v>
      </c>
      <c r="D173" s="1"/>
      <c r="E173" s="1" t="s">
        <v>17</v>
      </c>
      <c r="G173" t="s">
        <v>17</v>
      </c>
      <c r="H173" s="1" t="s">
        <v>17</v>
      </c>
      <c r="I173" t="s">
        <v>17</v>
      </c>
    </row>
    <row r="174" spans="1:14" x14ac:dyDescent="0.25">
      <c r="A174" t="s">
        <v>17</v>
      </c>
      <c r="D174" s="1"/>
      <c r="E174" s="1" t="s">
        <v>17</v>
      </c>
      <c r="G174" t="s">
        <v>17</v>
      </c>
      <c r="H174" s="1" t="s">
        <v>17</v>
      </c>
      <c r="I174" t="s">
        <v>17</v>
      </c>
    </row>
    <row r="175" spans="1:14" x14ac:dyDescent="0.25">
      <c r="A175" t="s">
        <v>17</v>
      </c>
      <c r="D175" s="1"/>
      <c r="E175" s="1" t="s">
        <v>17</v>
      </c>
      <c r="G175" t="s">
        <v>17</v>
      </c>
      <c r="H175" s="1" t="s">
        <v>17</v>
      </c>
      <c r="I175" t="s">
        <v>17</v>
      </c>
    </row>
    <row r="176" spans="1:14" x14ac:dyDescent="0.25">
      <c r="A176" t="s">
        <v>17</v>
      </c>
      <c r="D176" s="1"/>
      <c r="E176" s="1" t="s">
        <v>17</v>
      </c>
      <c r="G176" t="s">
        <v>17</v>
      </c>
      <c r="H176" s="1" t="s">
        <v>17</v>
      </c>
      <c r="I176" t="s">
        <v>17</v>
      </c>
    </row>
    <row r="177" spans="1:10" x14ac:dyDescent="0.25">
      <c r="A177" t="s">
        <v>17</v>
      </c>
      <c r="D177" s="1"/>
      <c r="E177" s="1" t="s">
        <v>17</v>
      </c>
      <c r="G177" t="s">
        <v>17</v>
      </c>
      <c r="H177" s="1" t="s">
        <v>17</v>
      </c>
      <c r="I177" t="s">
        <v>17</v>
      </c>
    </row>
    <row r="178" spans="1:10" x14ac:dyDescent="0.25">
      <c r="A178" t="s">
        <v>17</v>
      </c>
      <c r="D178" s="1"/>
      <c r="E178" s="1" t="s">
        <v>17</v>
      </c>
      <c r="G178" t="s">
        <v>17</v>
      </c>
      <c r="H178" s="1" t="s">
        <v>17</v>
      </c>
      <c r="I178" t="s">
        <v>17</v>
      </c>
    </row>
    <row r="179" spans="1:10" x14ac:dyDescent="0.25">
      <c r="A179" t="s">
        <v>17</v>
      </c>
      <c r="D179" s="1"/>
      <c r="E179" s="1" t="s">
        <v>17</v>
      </c>
      <c r="G179" t="s">
        <v>17</v>
      </c>
      <c r="H179" s="1" t="s">
        <v>17</v>
      </c>
      <c r="I179" t="s">
        <v>17</v>
      </c>
    </row>
    <row r="180" spans="1:10" x14ac:dyDescent="0.25">
      <c r="A180" t="s">
        <v>17</v>
      </c>
      <c r="D180" s="1"/>
      <c r="E180" s="1" t="s">
        <v>17</v>
      </c>
      <c r="G180" t="s">
        <v>17</v>
      </c>
      <c r="H180" s="1" t="s">
        <v>17</v>
      </c>
      <c r="I180" t="s">
        <v>17</v>
      </c>
    </row>
    <row r="181" spans="1:10" x14ac:dyDescent="0.25">
      <c r="A181" t="s">
        <v>17</v>
      </c>
      <c r="D181" s="1"/>
      <c r="E181" s="1" t="s">
        <v>17</v>
      </c>
      <c r="G181" t="s">
        <v>17</v>
      </c>
      <c r="H181" s="1" t="s">
        <v>17</v>
      </c>
      <c r="I181" t="s">
        <v>17</v>
      </c>
    </row>
    <row r="182" spans="1:10" x14ac:dyDescent="0.25">
      <c r="A182" t="s">
        <v>17</v>
      </c>
      <c r="D182" s="1"/>
      <c r="E182" s="1" t="s">
        <v>17</v>
      </c>
      <c r="G182" t="s">
        <v>17</v>
      </c>
      <c r="H182" s="1" t="s">
        <v>17</v>
      </c>
      <c r="I182" t="s">
        <v>17</v>
      </c>
    </row>
    <row r="183" spans="1:10" x14ac:dyDescent="0.25">
      <c r="A183" t="s">
        <v>17</v>
      </c>
      <c r="D183" s="1"/>
      <c r="E183" s="1" t="s">
        <v>17</v>
      </c>
      <c r="G183" t="s">
        <v>17</v>
      </c>
      <c r="H183" s="1" t="s">
        <v>17</v>
      </c>
      <c r="I183" t="s">
        <v>17</v>
      </c>
    </row>
    <row r="184" spans="1:10" x14ac:dyDescent="0.25">
      <c r="A184" t="s">
        <v>17</v>
      </c>
      <c r="D184" s="1"/>
      <c r="E184" s="1" t="s">
        <v>17</v>
      </c>
      <c r="G184" t="s">
        <v>17</v>
      </c>
      <c r="H184" s="1" t="s">
        <v>17</v>
      </c>
      <c r="I184" t="s">
        <v>17</v>
      </c>
    </row>
    <row r="185" spans="1:10" x14ac:dyDescent="0.25">
      <c r="A185" t="s">
        <v>17</v>
      </c>
      <c r="D185" s="1"/>
      <c r="E185" s="1" t="s">
        <v>17</v>
      </c>
      <c r="G185" t="s">
        <v>17</v>
      </c>
      <c r="H185" s="1" t="s">
        <v>17</v>
      </c>
      <c r="I185" t="s">
        <v>17</v>
      </c>
    </row>
    <row r="186" spans="1:10" x14ac:dyDescent="0.25">
      <c r="A186" t="s">
        <v>17</v>
      </c>
      <c r="D186" s="1"/>
      <c r="E186" s="1" t="s">
        <v>17</v>
      </c>
      <c r="G186" t="s">
        <v>17</v>
      </c>
      <c r="H186" s="1" t="s">
        <v>17</v>
      </c>
      <c r="I186" t="s">
        <v>17</v>
      </c>
    </row>
    <row r="187" spans="1:10" x14ac:dyDescent="0.25">
      <c r="A187" t="s">
        <v>17</v>
      </c>
      <c r="D187" s="1"/>
      <c r="E187" s="1" t="s">
        <v>17</v>
      </c>
      <c r="G187" t="s">
        <v>17</v>
      </c>
      <c r="H187" s="1" t="s">
        <v>17</v>
      </c>
      <c r="I187" t="s">
        <v>17</v>
      </c>
      <c r="J187" t="s">
        <v>17</v>
      </c>
    </row>
    <row r="188" spans="1:10" x14ac:dyDescent="0.25">
      <c r="A188" t="s">
        <v>17</v>
      </c>
      <c r="D188" s="1"/>
      <c r="E188" s="1" t="s">
        <v>17</v>
      </c>
      <c r="G188" t="s">
        <v>17</v>
      </c>
      <c r="H188" s="1" t="s">
        <v>17</v>
      </c>
      <c r="I188" t="s">
        <v>17</v>
      </c>
    </row>
    <row r="189" spans="1:10" x14ac:dyDescent="0.25">
      <c r="A189" t="s">
        <v>17</v>
      </c>
      <c r="D189" s="1"/>
      <c r="E189" s="1" t="s">
        <v>17</v>
      </c>
      <c r="G189" t="s">
        <v>17</v>
      </c>
      <c r="H189" s="1" t="s">
        <v>17</v>
      </c>
      <c r="I189" t="s">
        <v>17</v>
      </c>
      <c r="J189">
        <f>SUM(H164:H186)</f>
        <v>0</v>
      </c>
    </row>
    <row r="190" spans="1:10" x14ac:dyDescent="0.25">
      <c r="A190" t="s">
        <v>17</v>
      </c>
      <c r="D190" s="1"/>
      <c r="E190" s="1" t="s">
        <v>17</v>
      </c>
      <c r="G190" t="s">
        <v>17</v>
      </c>
      <c r="H190" s="1" t="s">
        <v>17</v>
      </c>
      <c r="I190" t="s">
        <v>17</v>
      </c>
    </row>
    <row r="191" spans="1:10" x14ac:dyDescent="0.25">
      <c r="A191" t="s">
        <v>17</v>
      </c>
      <c r="D191" s="1"/>
      <c r="E191" s="1" t="s">
        <v>17</v>
      </c>
      <c r="G191" t="s">
        <v>17</v>
      </c>
      <c r="H191" s="1" t="s">
        <v>17</v>
      </c>
      <c r="I191" t="s">
        <v>17</v>
      </c>
      <c r="J191">
        <f>+J189+J163</f>
        <v>111822.62904876845</v>
      </c>
    </row>
    <row r="192" spans="1:10" x14ac:dyDescent="0.25">
      <c r="A192" t="s">
        <v>17</v>
      </c>
      <c r="H192" t="s">
        <v>17</v>
      </c>
      <c r="I192" t="s">
        <v>17</v>
      </c>
    </row>
    <row r="193" spans="1:10" x14ac:dyDescent="0.25">
      <c r="A193" t="s">
        <v>17</v>
      </c>
      <c r="H193" t="s">
        <v>17</v>
      </c>
      <c r="I193" t="s">
        <v>17</v>
      </c>
      <c r="J193" t="s">
        <v>17</v>
      </c>
    </row>
    <row r="194" spans="1:10" x14ac:dyDescent="0.25">
      <c r="A194" t="s">
        <v>17</v>
      </c>
      <c r="H194" t="s">
        <v>17</v>
      </c>
      <c r="I194" t="s">
        <v>17</v>
      </c>
    </row>
    <row r="195" spans="1:10" x14ac:dyDescent="0.25">
      <c r="A195" t="s">
        <v>17</v>
      </c>
      <c r="H195" t="s">
        <v>17</v>
      </c>
      <c r="I195" t="s">
        <v>17</v>
      </c>
      <c r="J195">
        <v>109044.518041872</v>
      </c>
    </row>
    <row r="196" spans="1:10" x14ac:dyDescent="0.25">
      <c r="A196" t="s">
        <v>17</v>
      </c>
      <c r="H196" t="s">
        <v>17</v>
      </c>
      <c r="I196" t="s">
        <v>17</v>
      </c>
    </row>
    <row r="197" spans="1:10" x14ac:dyDescent="0.25">
      <c r="A197" t="s">
        <v>17</v>
      </c>
      <c r="H197" t="s">
        <v>17</v>
      </c>
      <c r="I197" t="s">
        <v>17</v>
      </c>
      <c r="J197">
        <f>+J191-J195</f>
        <v>2778.1110068964481</v>
      </c>
    </row>
    <row r="198" spans="1:10" x14ac:dyDescent="0.25">
      <c r="A198" t="s">
        <v>17</v>
      </c>
      <c r="H198" t="s">
        <v>17</v>
      </c>
      <c r="I198" t="s">
        <v>17</v>
      </c>
    </row>
    <row r="199" spans="1:10" x14ac:dyDescent="0.25">
      <c r="A199" t="s">
        <v>17</v>
      </c>
      <c r="H199" t="s">
        <v>17</v>
      </c>
      <c r="I199" t="s">
        <v>17</v>
      </c>
    </row>
    <row r="200" spans="1:10" x14ac:dyDescent="0.25">
      <c r="A200" t="s">
        <v>17</v>
      </c>
      <c r="H200" t="s">
        <v>17</v>
      </c>
      <c r="I200" t="s">
        <v>17</v>
      </c>
    </row>
    <row r="201" spans="1:10" x14ac:dyDescent="0.25">
      <c r="A201" t="s">
        <v>17</v>
      </c>
      <c r="H201" t="s">
        <v>17</v>
      </c>
      <c r="I201" t="s">
        <v>17</v>
      </c>
    </row>
    <row r="202" spans="1:10" x14ac:dyDescent="0.25">
      <c r="A202" t="s">
        <v>17</v>
      </c>
      <c r="H202" t="s">
        <v>17</v>
      </c>
      <c r="I202" t="s">
        <v>17</v>
      </c>
    </row>
    <row r="203" spans="1:10" x14ac:dyDescent="0.25">
      <c r="A203" t="s">
        <v>17</v>
      </c>
      <c r="H203" t="s">
        <v>17</v>
      </c>
      <c r="I203" t="s">
        <v>17</v>
      </c>
    </row>
    <row r="204" spans="1:10" x14ac:dyDescent="0.25">
      <c r="A204" t="s">
        <v>17</v>
      </c>
      <c r="H204" t="s">
        <v>17</v>
      </c>
      <c r="I204" t="s">
        <v>17</v>
      </c>
    </row>
    <row r="205" spans="1:10" x14ac:dyDescent="0.25">
      <c r="A205" t="s">
        <v>17</v>
      </c>
      <c r="H205" t="s">
        <v>17</v>
      </c>
      <c r="I205" t="s">
        <v>17</v>
      </c>
    </row>
    <row r="222" spans="4:8" x14ac:dyDescent="0.25">
      <c r="D222" s="1"/>
      <c r="E222" s="1"/>
      <c r="H222" s="1"/>
    </row>
    <row r="223" spans="4:8" x14ac:dyDescent="0.25">
      <c r="D223" s="1"/>
      <c r="E223" s="1"/>
      <c r="H223" s="1"/>
    </row>
    <row r="224" spans="4:8" x14ac:dyDescent="0.25">
      <c r="D224" s="1"/>
      <c r="E224" s="1"/>
      <c r="H224" s="1"/>
    </row>
    <row r="225" spans="4:9" x14ac:dyDescent="0.25">
      <c r="D225" s="1"/>
      <c r="E225" s="1"/>
      <c r="H225" s="1"/>
    </row>
    <row r="226" spans="4:9" x14ac:dyDescent="0.25">
      <c r="H226" t="s">
        <v>17</v>
      </c>
      <c r="I226" t="s">
        <v>17</v>
      </c>
    </row>
    <row r="251" spans="8:10" x14ac:dyDescent="0.25">
      <c r="H251">
        <f>SUM(H12:H246)</f>
        <v>111822.62904876845</v>
      </c>
      <c r="J251">
        <f>SUM(H130:H251)</f>
        <v>119597.70266650243</v>
      </c>
    </row>
    <row r="253" spans="8:10" x14ac:dyDescent="0.25">
      <c r="H253">
        <v>109044</v>
      </c>
      <c r="J253">
        <f>+J197+J251</f>
        <v>122375.81367339888</v>
      </c>
    </row>
  </sheetData>
  <sortState ref="A12:I145">
    <sortCondition descending="1" ref="A12:A145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topLeftCell="A76" workbookViewId="0">
      <selection activeCell="L85" sqref="L85"/>
    </sheetView>
  </sheetViews>
  <sheetFormatPr baseColWidth="10" defaultRowHeight="15" x14ac:dyDescent="0.25"/>
  <sheetData>
    <row r="1" spans="1:6" x14ac:dyDescent="0.25">
      <c r="A1" t="s">
        <v>17</v>
      </c>
      <c r="D1" t="s">
        <v>17</v>
      </c>
    </row>
    <row r="2" spans="1:6" x14ac:dyDescent="0.25">
      <c r="A2" t="s">
        <v>17</v>
      </c>
      <c r="D2" t="s">
        <v>17</v>
      </c>
    </row>
    <row r="3" spans="1:6" x14ac:dyDescent="0.25">
      <c r="A3" t="s">
        <v>17</v>
      </c>
      <c r="D3" t="s">
        <v>17</v>
      </c>
    </row>
    <row r="4" spans="1:6" x14ac:dyDescent="0.25">
      <c r="A4" t="s">
        <v>17</v>
      </c>
      <c r="D4" t="s">
        <v>17</v>
      </c>
    </row>
    <row r="5" spans="1:6" x14ac:dyDescent="0.25">
      <c r="A5" t="s">
        <v>17</v>
      </c>
      <c r="D5" t="s">
        <v>17</v>
      </c>
    </row>
    <row r="6" spans="1:6" x14ac:dyDescent="0.25">
      <c r="A6" t="s">
        <v>1</v>
      </c>
      <c r="D6">
        <v>131903.33035714281</v>
      </c>
      <c r="E6" t="s">
        <v>17</v>
      </c>
      <c r="F6" t="s">
        <v>17</v>
      </c>
    </row>
    <row r="7" spans="1:6" x14ac:dyDescent="0.25">
      <c r="A7" t="s">
        <v>9</v>
      </c>
      <c r="D7">
        <v>67093.03571428571</v>
      </c>
    </row>
    <row r="8" spans="1:6" x14ac:dyDescent="0.25">
      <c r="A8" t="s">
        <v>8</v>
      </c>
      <c r="D8">
        <v>62659.3125</v>
      </c>
    </row>
    <row r="9" spans="1:6" x14ac:dyDescent="0.25">
      <c r="A9" t="s">
        <v>0</v>
      </c>
      <c r="D9">
        <v>49116.071428571428</v>
      </c>
    </row>
    <row r="10" spans="1:6" x14ac:dyDescent="0.25">
      <c r="A10" t="s">
        <v>18</v>
      </c>
      <c r="D10">
        <v>45053.57142857142</v>
      </c>
    </row>
    <row r="11" spans="1:6" x14ac:dyDescent="0.25">
      <c r="A11" t="s">
        <v>4</v>
      </c>
      <c r="D11">
        <v>36359.377232142848</v>
      </c>
    </row>
    <row r="12" spans="1:6" x14ac:dyDescent="0.25">
      <c r="A12" t="s">
        <v>6</v>
      </c>
      <c r="D12">
        <v>27296.956896551728</v>
      </c>
    </row>
    <row r="13" spans="1:6" x14ac:dyDescent="0.25">
      <c r="A13" t="s">
        <v>24</v>
      </c>
      <c r="D13">
        <v>26946.428571428565</v>
      </c>
    </row>
    <row r="14" spans="1:6" x14ac:dyDescent="0.25">
      <c r="A14" t="s">
        <v>2</v>
      </c>
      <c r="D14">
        <v>22620.535714285714</v>
      </c>
    </row>
    <row r="15" spans="1:6" x14ac:dyDescent="0.25">
      <c r="A15" t="s">
        <v>32</v>
      </c>
      <c r="D15">
        <v>20250</v>
      </c>
    </row>
    <row r="16" spans="1:6" x14ac:dyDescent="0.25">
      <c r="A16" t="s">
        <v>44</v>
      </c>
      <c r="D16">
        <v>14592.8125</v>
      </c>
    </row>
    <row r="17" spans="1:6" x14ac:dyDescent="0.25">
      <c r="A17" t="s">
        <v>12</v>
      </c>
      <c r="D17">
        <v>14349.999999999996</v>
      </c>
    </row>
    <row r="18" spans="1:6" x14ac:dyDescent="0.25">
      <c r="A18" t="s">
        <v>3</v>
      </c>
      <c r="D18">
        <v>12500</v>
      </c>
    </row>
    <row r="19" spans="1:6" x14ac:dyDescent="0.25">
      <c r="A19" t="s">
        <v>19</v>
      </c>
      <c r="D19">
        <v>11824.999999999996</v>
      </c>
    </row>
    <row r="20" spans="1:6" x14ac:dyDescent="0.25">
      <c r="A20" t="s">
        <v>10</v>
      </c>
      <c r="D20">
        <v>10120.535714285712</v>
      </c>
    </row>
    <row r="21" spans="1:6" x14ac:dyDescent="0.25">
      <c r="A21" t="s">
        <v>42</v>
      </c>
      <c r="D21">
        <v>9227.6785714285706</v>
      </c>
    </row>
    <row r="22" spans="1:6" x14ac:dyDescent="0.25">
      <c r="A22" t="s">
        <v>58</v>
      </c>
      <c r="D22">
        <v>8805.1724137931033</v>
      </c>
    </row>
    <row r="23" spans="1:6" x14ac:dyDescent="0.25">
      <c r="A23" t="s">
        <v>43</v>
      </c>
      <c r="D23">
        <v>8678.5714285714275</v>
      </c>
    </row>
    <row r="24" spans="1:6" x14ac:dyDescent="0.25">
      <c r="A24" t="s">
        <v>11</v>
      </c>
      <c r="D24">
        <v>8325.6696428571431</v>
      </c>
    </row>
    <row r="25" spans="1:6" x14ac:dyDescent="0.25">
      <c r="A25" t="s">
        <v>48</v>
      </c>
      <c r="D25">
        <v>8249.9999999999982</v>
      </c>
    </row>
    <row r="26" spans="1:6" x14ac:dyDescent="0.25">
      <c r="A26" t="s">
        <v>35</v>
      </c>
      <c r="D26">
        <v>8035.7142857142862</v>
      </c>
    </row>
    <row r="27" spans="1:6" x14ac:dyDescent="0.25">
      <c r="A27" t="s">
        <v>22</v>
      </c>
      <c r="D27">
        <v>8000</v>
      </c>
    </row>
    <row r="28" spans="1:6" x14ac:dyDescent="0.25">
      <c r="A28" t="s">
        <v>14</v>
      </c>
      <c r="D28">
        <v>7400</v>
      </c>
    </row>
    <row r="29" spans="1:6" x14ac:dyDescent="0.25">
      <c r="A29" t="s">
        <v>47</v>
      </c>
      <c r="D29">
        <v>6696.4285714285706</v>
      </c>
      <c r="E29" t="s">
        <v>64</v>
      </c>
      <c r="F29" t="s">
        <v>17</v>
      </c>
    </row>
    <row r="30" spans="1:6" x14ac:dyDescent="0.25">
      <c r="A30" t="s">
        <v>34</v>
      </c>
      <c r="D30">
        <v>6696.4285714285706</v>
      </c>
    </row>
    <row r="31" spans="1:6" x14ac:dyDescent="0.25">
      <c r="A31" t="s">
        <v>45</v>
      </c>
      <c r="D31">
        <v>6259.6941964285706</v>
      </c>
    </row>
    <row r="32" spans="1:6" x14ac:dyDescent="0.25">
      <c r="A32" t="s">
        <v>61</v>
      </c>
      <c r="D32">
        <v>5810.3448275862074</v>
      </c>
    </row>
    <row r="33" spans="1:6" x14ac:dyDescent="0.25">
      <c r="A33" t="s">
        <v>7</v>
      </c>
      <c r="D33">
        <v>5244.75</v>
      </c>
    </row>
    <row r="34" spans="1:6" x14ac:dyDescent="0.25">
      <c r="A34" t="s">
        <v>63</v>
      </c>
      <c r="D34" s="5">
        <v>4842.8988239999999</v>
      </c>
    </row>
    <row r="35" spans="1:6" x14ac:dyDescent="0.25">
      <c r="A35" t="s">
        <v>38</v>
      </c>
      <c r="D35">
        <v>4310.3448275862074</v>
      </c>
      <c r="E35" t="s">
        <v>17</v>
      </c>
      <c r="F35" t="s">
        <v>17</v>
      </c>
    </row>
    <row r="36" spans="1:6" x14ac:dyDescent="0.25">
      <c r="A36" t="s">
        <v>23</v>
      </c>
      <c r="D36">
        <v>3913.3750000000005</v>
      </c>
    </row>
    <row r="37" spans="1:6" x14ac:dyDescent="0.25">
      <c r="A37" t="s">
        <v>50</v>
      </c>
      <c r="D37">
        <v>3237.4999999999995</v>
      </c>
      <c r="E37" t="s">
        <v>17</v>
      </c>
      <c r="F37" t="s">
        <v>17</v>
      </c>
    </row>
    <row r="38" spans="1:6" x14ac:dyDescent="0.25">
      <c r="A38" t="s">
        <v>54</v>
      </c>
      <c r="D38">
        <v>3124.9999999999995</v>
      </c>
    </row>
    <row r="39" spans="1:6" x14ac:dyDescent="0.25">
      <c r="A39" t="s">
        <v>46</v>
      </c>
      <c r="D39">
        <v>3013.3928571428573</v>
      </c>
    </row>
    <row r="40" spans="1:6" x14ac:dyDescent="0.25">
      <c r="A40" t="s">
        <v>31</v>
      </c>
      <c r="D40">
        <v>2983.4137931034484</v>
      </c>
      <c r="E40" t="s">
        <v>17</v>
      </c>
      <c r="F40" t="s">
        <v>17</v>
      </c>
    </row>
    <row r="41" spans="1:6" x14ac:dyDescent="0.25">
      <c r="A41" t="s">
        <v>53</v>
      </c>
      <c r="D41">
        <v>2637.6428571428569</v>
      </c>
    </row>
    <row r="42" spans="1:6" x14ac:dyDescent="0.25">
      <c r="A42" t="s">
        <v>27</v>
      </c>
      <c r="D42">
        <v>2600.0044642857142</v>
      </c>
    </row>
    <row r="43" spans="1:6" x14ac:dyDescent="0.25">
      <c r="A43" t="s">
        <v>55</v>
      </c>
      <c r="D43">
        <v>2356.2812499999995</v>
      </c>
    </row>
    <row r="44" spans="1:6" x14ac:dyDescent="0.25">
      <c r="A44" t="s">
        <v>25</v>
      </c>
      <c r="D44">
        <v>2281.8965517241381</v>
      </c>
    </row>
    <row r="45" spans="1:6" x14ac:dyDescent="0.25">
      <c r="A45" t="s">
        <v>59</v>
      </c>
      <c r="D45">
        <v>2187.6034482758623</v>
      </c>
    </row>
    <row r="46" spans="1:6" x14ac:dyDescent="0.25">
      <c r="A46" t="s">
        <v>15</v>
      </c>
      <c r="D46">
        <v>1800.5517241379312</v>
      </c>
    </row>
    <row r="47" spans="1:6" x14ac:dyDescent="0.25">
      <c r="A47" t="s">
        <v>13</v>
      </c>
      <c r="D47">
        <v>1740.0000000000002</v>
      </c>
      <c r="E47" t="s">
        <v>17</v>
      </c>
      <c r="F47" t="s">
        <v>17</v>
      </c>
    </row>
    <row r="48" spans="1:6" x14ac:dyDescent="0.25">
      <c r="A48" t="s">
        <v>62</v>
      </c>
      <c r="D48">
        <v>1645.0299999999997</v>
      </c>
    </row>
    <row r="49" spans="1:6" x14ac:dyDescent="0.25">
      <c r="A49" t="s">
        <v>26</v>
      </c>
      <c r="D49">
        <v>1420.0000000000002</v>
      </c>
    </row>
    <row r="50" spans="1:6" x14ac:dyDescent="0.25">
      <c r="A50" t="s">
        <v>16</v>
      </c>
      <c r="D50">
        <v>1324.5086206896551</v>
      </c>
      <c r="E50" t="s">
        <v>17</v>
      </c>
      <c r="F50" t="s">
        <v>17</v>
      </c>
    </row>
    <row r="51" spans="1:6" x14ac:dyDescent="0.25">
      <c r="A51" t="s">
        <v>41</v>
      </c>
      <c r="D51">
        <v>1200</v>
      </c>
    </row>
    <row r="52" spans="1:6" x14ac:dyDescent="0.25">
      <c r="A52" t="s">
        <v>21</v>
      </c>
      <c r="D52">
        <v>937.12068965517244</v>
      </c>
    </row>
    <row r="53" spans="1:6" x14ac:dyDescent="0.25">
      <c r="A53" t="s">
        <v>37</v>
      </c>
      <c r="D53">
        <v>858.80172413793116</v>
      </c>
    </row>
    <row r="54" spans="1:6" x14ac:dyDescent="0.25">
      <c r="A54" t="s">
        <v>65</v>
      </c>
      <c r="D54">
        <v>842.125</v>
      </c>
    </row>
    <row r="55" spans="1:6" x14ac:dyDescent="0.25">
      <c r="A55" t="s">
        <v>39</v>
      </c>
      <c r="D55">
        <v>750</v>
      </c>
    </row>
    <row r="56" spans="1:6" x14ac:dyDescent="0.25">
      <c r="A56" t="s">
        <v>33</v>
      </c>
      <c r="D56">
        <v>624.39655172413791</v>
      </c>
    </row>
    <row r="57" spans="1:6" x14ac:dyDescent="0.25">
      <c r="A57" t="s">
        <v>56</v>
      </c>
      <c r="D57">
        <v>526.51900000000001</v>
      </c>
    </row>
    <row r="58" spans="1:6" x14ac:dyDescent="0.25">
      <c r="A58" t="s">
        <v>57</v>
      </c>
      <c r="D58">
        <v>525.25</v>
      </c>
      <c r="E58" t="s">
        <v>17</v>
      </c>
      <c r="F58" t="s">
        <v>17</v>
      </c>
    </row>
    <row r="59" spans="1:6" x14ac:dyDescent="0.25">
      <c r="A59" t="s">
        <v>60</v>
      </c>
      <c r="D59">
        <v>524.13793103448279</v>
      </c>
    </row>
    <row r="60" spans="1:6" x14ac:dyDescent="0.25">
      <c r="A60" t="s">
        <v>52</v>
      </c>
      <c r="D60">
        <v>368.18303571428567</v>
      </c>
      <c r="E60" s="5" t="s">
        <v>17</v>
      </c>
      <c r="F60" t="s">
        <v>17</v>
      </c>
    </row>
    <row r="61" spans="1:6" x14ac:dyDescent="0.25">
      <c r="A61" t="s">
        <v>28</v>
      </c>
      <c r="D61">
        <v>279.31034482758622</v>
      </c>
      <c r="E61" t="s">
        <v>17</v>
      </c>
      <c r="F61" t="s">
        <v>17</v>
      </c>
    </row>
    <row r="62" spans="1:6" x14ac:dyDescent="0.25">
      <c r="A62" t="s">
        <v>30</v>
      </c>
      <c r="D62">
        <v>258.62068965517244</v>
      </c>
      <c r="E62" t="s">
        <v>17</v>
      </c>
      <c r="F62" t="s">
        <v>17</v>
      </c>
    </row>
    <row r="63" spans="1:6" x14ac:dyDescent="0.25">
      <c r="A63" t="s">
        <v>5</v>
      </c>
      <c r="D63">
        <v>228.38169642857142</v>
      </c>
    </row>
    <row r="64" spans="1:6" x14ac:dyDescent="0.25">
      <c r="A64" t="s">
        <v>51</v>
      </c>
      <c r="D64">
        <v>224.99999999999994</v>
      </c>
    </row>
    <row r="65" spans="1:7" x14ac:dyDescent="0.25">
      <c r="A65" t="s">
        <v>36</v>
      </c>
      <c r="D65">
        <v>123.20689655172414</v>
      </c>
    </row>
    <row r="66" spans="1:7" x14ac:dyDescent="0.25">
      <c r="A66" t="s">
        <v>20</v>
      </c>
      <c r="D66">
        <v>37.931034482758626</v>
      </c>
    </row>
    <row r="67" spans="1:7" x14ac:dyDescent="0.25">
      <c r="A67" t="s">
        <v>17</v>
      </c>
      <c r="D67" t="s">
        <v>17</v>
      </c>
      <c r="E67" s="4" t="s">
        <v>17</v>
      </c>
      <c r="F67" s="5" t="s">
        <v>17</v>
      </c>
      <c r="G67" t="s">
        <v>17</v>
      </c>
    </row>
    <row r="68" spans="1:7" x14ac:dyDescent="0.25">
      <c r="A68" t="s">
        <v>17</v>
      </c>
      <c r="D68" t="s">
        <v>17</v>
      </c>
      <c r="E68" s="4" t="s">
        <v>17</v>
      </c>
    </row>
    <row r="69" spans="1:7" x14ac:dyDescent="0.25">
      <c r="D69">
        <f>SUM(D1:D68)</f>
        <v>703845.84937880293</v>
      </c>
    </row>
    <row r="71" spans="1:7" x14ac:dyDescent="0.25">
      <c r="D71">
        <f>+D69*0.16</f>
        <v>112615.33590060846</v>
      </c>
    </row>
    <row r="74" spans="1:7" x14ac:dyDescent="0.25">
      <c r="B74" t="s">
        <v>63</v>
      </c>
      <c r="C74" s="4">
        <v>42311</v>
      </c>
      <c r="D74">
        <v>16.5244</v>
      </c>
      <c r="E74">
        <v>14.87</v>
      </c>
      <c r="F74">
        <v>2.38</v>
      </c>
      <c r="G74" s="5">
        <v>245.717828</v>
      </c>
    </row>
    <row r="75" spans="1:7" x14ac:dyDescent="0.25">
      <c r="B75" t="s">
        <v>63</v>
      </c>
      <c r="C75" s="4">
        <v>42313</v>
      </c>
      <c r="D75">
        <v>16.514700000000001</v>
      </c>
      <c r="E75" t="s">
        <v>17</v>
      </c>
      <c r="G75" s="5">
        <v>982.29435599999999</v>
      </c>
    </row>
    <row r="76" spans="1:7" x14ac:dyDescent="0.25">
      <c r="B76" t="s">
        <v>63</v>
      </c>
      <c r="C76" s="4">
        <v>42314</v>
      </c>
      <c r="D76">
        <v>16.5959</v>
      </c>
      <c r="G76" s="5">
        <v>246.78103299999998</v>
      </c>
    </row>
    <row r="77" spans="1:7" x14ac:dyDescent="0.25">
      <c r="B77" t="s">
        <v>63</v>
      </c>
      <c r="C77" s="4">
        <v>42317</v>
      </c>
      <c r="D77">
        <v>16.838200000000001</v>
      </c>
      <c r="G77" s="5">
        <v>250.38403399999999</v>
      </c>
    </row>
    <row r="78" spans="1:7" x14ac:dyDescent="0.25">
      <c r="B78" t="s">
        <v>63</v>
      </c>
      <c r="C78" s="4">
        <v>42318</v>
      </c>
      <c r="D78">
        <v>16.87</v>
      </c>
      <c r="G78" s="5">
        <v>250.8569</v>
      </c>
    </row>
    <row r="79" spans="1:7" x14ac:dyDescent="0.25">
      <c r="B79" t="s">
        <v>63</v>
      </c>
      <c r="C79" s="4">
        <v>42320</v>
      </c>
      <c r="D79">
        <v>16.717300000000002</v>
      </c>
      <c r="G79" s="5">
        <v>248.586251</v>
      </c>
    </row>
    <row r="80" spans="1:7" x14ac:dyDescent="0.25">
      <c r="B80" t="s">
        <v>63</v>
      </c>
      <c r="C80" s="4">
        <v>42321</v>
      </c>
      <c r="D80">
        <v>16.740600000000001</v>
      </c>
      <c r="G80" s="5">
        <v>248.93272199999998</v>
      </c>
    </row>
    <row r="81" spans="2:8" x14ac:dyDescent="0.25">
      <c r="B81" t="s">
        <v>63</v>
      </c>
      <c r="C81" s="4">
        <v>42325</v>
      </c>
      <c r="D81">
        <v>16.7395</v>
      </c>
      <c r="G81" s="5">
        <v>497.83272999999997</v>
      </c>
    </row>
    <row r="82" spans="2:8" x14ac:dyDescent="0.25">
      <c r="B82" t="s">
        <v>63</v>
      </c>
      <c r="C82" s="4">
        <v>42327</v>
      </c>
      <c r="D82">
        <v>16.7636</v>
      </c>
      <c r="G82" s="5">
        <v>498.549464</v>
      </c>
    </row>
    <row r="83" spans="2:8" x14ac:dyDescent="0.25">
      <c r="B83" t="s">
        <v>63</v>
      </c>
      <c r="C83" s="4">
        <v>42331</v>
      </c>
      <c r="D83">
        <v>16.512</v>
      </c>
      <c r="G83" s="5">
        <v>491.06687999999997</v>
      </c>
    </row>
    <row r="84" spans="2:8" x14ac:dyDescent="0.25">
      <c r="B84" t="s">
        <v>63</v>
      </c>
      <c r="C84" s="4">
        <v>42332</v>
      </c>
      <c r="D84">
        <v>16.5306</v>
      </c>
      <c r="G84" s="5">
        <v>245.81002199999998</v>
      </c>
    </row>
    <row r="85" spans="2:8" x14ac:dyDescent="0.25">
      <c r="B85" t="s">
        <v>63</v>
      </c>
      <c r="C85" s="4">
        <v>42335</v>
      </c>
      <c r="D85">
        <v>16.549199999999999</v>
      </c>
      <c r="G85" s="5">
        <v>246.08660399999997</v>
      </c>
      <c r="H85" s="5">
        <f>SUM(G74:G85)</f>
        <v>4452.8988239999999</v>
      </c>
    </row>
    <row r="88" spans="2:8" x14ac:dyDescent="0.25">
      <c r="B88" t="s">
        <v>56</v>
      </c>
      <c r="C88" s="4">
        <v>42320</v>
      </c>
      <c r="H88">
        <f>30*D79</f>
        <v>501.51900000000006</v>
      </c>
    </row>
  </sheetData>
  <sortState ref="A6:D66">
    <sortCondition descending="1" ref="D6:D6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DIOT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2015-11-03T21:44:06Z</dcterms:created>
  <dcterms:modified xsi:type="dcterms:W3CDTF">2016-02-17T00:50:53Z</dcterms:modified>
</cp:coreProperties>
</file>